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200 - CJA 2\CONSULT ET MP\HOTELLERIE\GHBA ART HYG MENAGERS\"/>
    </mc:Choice>
  </mc:AlternateContent>
  <bookViews>
    <workbookView xWindow="240" yWindow="132" windowWidth="19320" windowHeight="5712"/>
  </bookViews>
  <sheets>
    <sheet name="BPU LOT 4" sheetId="1" r:id="rId1"/>
    <sheet name="CRT LOT 4" sheetId="5" r:id="rId2"/>
    <sheet name="CRLCE LOT 4" sheetId="4" r:id="rId3"/>
    <sheet name="DQE LOT 4" sheetId="2" r:id="rId4"/>
    <sheet name="Données" sheetId="6" state="hidden" r:id="rId5"/>
  </sheets>
  <externalReferences>
    <externalReference r:id="rId6"/>
  </externalReferences>
  <calcPr calcId="162913"/>
</workbook>
</file>

<file path=xl/calcChain.xml><?xml version="1.0" encoding="utf-8"?>
<calcChain xmlns="http://schemas.openxmlformats.org/spreadsheetml/2006/main">
  <c r="I16" i="5" l="1"/>
  <c r="I15" i="5"/>
  <c r="I14" i="5"/>
  <c r="I13" i="5"/>
  <c r="I12" i="5"/>
  <c r="J16" i="2" l="1"/>
  <c r="J15" i="2"/>
  <c r="J14" i="2"/>
  <c r="J13" i="2"/>
  <c r="J12" i="2"/>
  <c r="H16" i="2"/>
  <c r="H15" i="2"/>
  <c r="H14" i="2"/>
  <c r="H13" i="2"/>
  <c r="H12" i="2"/>
  <c r="G16" i="2"/>
  <c r="G15" i="2"/>
  <c r="G14" i="2"/>
  <c r="G13" i="2"/>
  <c r="F16" i="2"/>
  <c r="F15" i="2"/>
  <c r="F14" i="2"/>
  <c r="F13" i="2"/>
  <c r="E16" i="2"/>
  <c r="E15" i="2"/>
  <c r="E14" i="2"/>
  <c r="E13" i="2"/>
  <c r="C13" i="2"/>
  <c r="D16" i="2"/>
  <c r="D15" i="2"/>
  <c r="D14" i="2"/>
  <c r="D13" i="2"/>
  <c r="C16" i="2"/>
  <c r="C15" i="2"/>
  <c r="C14" i="2"/>
  <c r="B16" i="2"/>
  <c r="B15" i="2"/>
  <c r="B14" i="2"/>
  <c r="B13" i="2"/>
  <c r="J16" i="5"/>
  <c r="J15" i="5"/>
  <c r="J14" i="5"/>
  <c r="J13" i="5"/>
  <c r="D12" i="5"/>
  <c r="C6" i="5"/>
  <c r="C12" i="2"/>
  <c r="C12" i="5"/>
  <c r="N16" i="5"/>
  <c r="I16" i="2" s="1"/>
  <c r="L16" i="2"/>
  <c r="M16" i="2" s="1"/>
  <c r="N15" i="5"/>
  <c r="L15" i="2" s="1"/>
  <c r="N14" i="5"/>
  <c r="I14" i="2" s="1"/>
  <c r="L14" i="2"/>
  <c r="M14" i="2" s="1"/>
  <c r="N13" i="5"/>
  <c r="I13" i="2" s="1"/>
  <c r="N12" i="5"/>
  <c r="I12" i="2" s="1"/>
  <c r="B12" i="2"/>
  <c r="A12" i="2"/>
  <c r="B12" i="5"/>
  <c r="K12" i="2"/>
  <c r="K13" i="2"/>
  <c r="K16" i="2"/>
  <c r="K15" i="2"/>
  <c r="K14" i="2"/>
  <c r="H14" i="5"/>
  <c r="H15" i="5"/>
  <c r="H16" i="5"/>
  <c r="H13" i="5"/>
  <c r="H12" i="5"/>
  <c r="K15" i="1"/>
  <c r="B14" i="5"/>
  <c r="C14" i="5"/>
  <c r="B15" i="5"/>
  <c r="C15" i="5"/>
  <c r="B16" i="5"/>
  <c r="C16" i="5"/>
  <c r="A14" i="5"/>
  <c r="A15" i="5"/>
  <c r="A16" i="5"/>
  <c r="C13" i="5"/>
  <c r="B13" i="5"/>
  <c r="A13" i="5"/>
  <c r="C11" i="5"/>
  <c r="A12" i="5"/>
  <c r="B11" i="5"/>
  <c r="A11" i="5"/>
  <c r="A2" i="5"/>
  <c r="A16" i="2"/>
  <c r="A15" i="2"/>
  <c r="A14" i="2"/>
  <c r="A13" i="2"/>
  <c r="K14" i="1"/>
  <c r="K18" i="1"/>
  <c r="K17" i="1"/>
  <c r="K16" i="1"/>
  <c r="C6" i="2"/>
  <c r="C5" i="4"/>
  <c r="A2" i="4"/>
  <c r="G12" i="2"/>
  <c r="F12" i="2"/>
  <c r="E12" i="2"/>
  <c r="D12" i="2"/>
  <c r="L13" i="2" l="1"/>
  <c r="M15" i="2"/>
  <c r="L12" i="2"/>
  <c r="M12" i="2" s="1"/>
  <c r="I15" i="2"/>
  <c r="L17" i="2" l="1"/>
  <c r="M13" i="2"/>
</calcChain>
</file>

<file path=xl/sharedStrings.xml><?xml version="1.0" encoding="utf-8"?>
<sst xmlns="http://schemas.openxmlformats.org/spreadsheetml/2006/main" count="126" uniqueCount="103">
  <si>
    <t>N° Ligne</t>
  </si>
  <si>
    <t>Quantité annuelle prévisionnelle non contractuelle</t>
  </si>
  <si>
    <t>UNITE DE QUANTIFICATION</t>
  </si>
  <si>
    <t>TVA %</t>
  </si>
  <si>
    <t>Votre Réf.</t>
  </si>
  <si>
    <t>Désignation Produit proposé</t>
  </si>
  <si>
    <t xml:space="preserve">FOURNITURE DE PRODUITS D’HYGIENE CORPORELLE ET DE TOILETTE, ARTICLES MENAGERS ET DE DROGUERIE </t>
  </si>
  <si>
    <t>Délai de livraison
 (en nombre de jours ouvrés)</t>
  </si>
  <si>
    <t xml:space="preserve"> PROCEDER UNIQUEMENT A UN CONTRÔLE DE COHERENCE DES DONNEES</t>
  </si>
  <si>
    <t xml:space="preserve">DETAIL QUANTITATIF ESTIMATIF SUR LA BASE DES ELEMENTS INDIQUES AUX BORDEREAUX DES PRIX </t>
  </si>
  <si>
    <t>Libellé article</t>
  </si>
  <si>
    <t>Description de l'article souhaité</t>
  </si>
  <si>
    <t>XX0001</t>
  </si>
  <si>
    <r>
      <t xml:space="preserve">Nom du soumissionnaire :
</t>
    </r>
    <r>
      <rPr>
        <b/>
        <sz val="11"/>
        <color indexed="10"/>
        <rFont val="Arial Narrow"/>
        <family val="2"/>
      </rPr>
      <t>A RENSEIGNER</t>
    </r>
  </si>
  <si>
    <t>CADRE DE REPONSE TECHNIQUE</t>
  </si>
  <si>
    <t>Nom de la société :</t>
  </si>
  <si>
    <t>Adresse du siège social :</t>
  </si>
  <si>
    <t>Contact référent commercial (téléphone, mail…) :</t>
  </si>
  <si>
    <t>Contact référent administratif (téléphone, mail…) :</t>
  </si>
  <si>
    <t>Contact pour les demandes de devis (téléphone, mail…) :</t>
  </si>
  <si>
    <t>Adresse d’envoi des commandes (téléphone, mail…) :</t>
  </si>
  <si>
    <t>Frais de livraison</t>
  </si>
  <si>
    <t xml:space="preserve">Montant minimum de commande pour bénéficier d'une livraison franco de port </t>
  </si>
  <si>
    <t>...€</t>
  </si>
  <si>
    <t xml:space="preserve">En cas de non atteinte du minimum, montant des frais de port pour une livraison </t>
  </si>
  <si>
    <t>….€</t>
  </si>
  <si>
    <t>Mesures déployées en cas de rupture de stock :</t>
  </si>
  <si>
    <t>Conditions commerciales complémentaires</t>
  </si>
  <si>
    <t>Remises liées aux conditions logistiques :</t>
  </si>
  <si>
    <t>Mesures préventives pour éviter les ruptures de stock :</t>
  </si>
  <si>
    <t>Indiquez les délais de traitement moyens en cas d'une procédure de reprise :</t>
  </si>
  <si>
    <t>Décrivez votre organisation mise en place pour le traitement et le suivi d’une commande (de la réception de la commande à la préparation de la livraison - Précisez les différents supports acceptés pour passer commande) :</t>
  </si>
  <si>
    <t>Nom du soumissionnaire</t>
  </si>
  <si>
    <t>Si oui, précisez : (Ex :En fonction du nombre de la quantité commandée, du délai de paiement raccourci, d'un montant de commande atteint…?)</t>
  </si>
  <si>
    <t>Prix unitaire € TTC 
(pour une unité de quantification)</t>
  </si>
  <si>
    <t>VOTRE REPONSE</t>
  </si>
  <si>
    <t>Commentaires - Explications de votre UVC</t>
  </si>
  <si>
    <t>Nombre d'unités dans un carton
 (A exprimer en quantité)</t>
  </si>
  <si>
    <r>
      <t xml:space="preserve">Nota : 
- joindre obligatoirement ce fichier au format Excel
- </t>
    </r>
    <r>
      <rPr>
        <b/>
        <sz val="12"/>
        <color indexed="10"/>
        <rFont val="Arial Narrow"/>
        <family val="2"/>
      </rPr>
      <t xml:space="preserve">ATTENTION ce document contient 4 onglets
- COMPLETER LA TOTALITE DES LIGNES DU BPU
</t>
    </r>
  </si>
  <si>
    <t>Nom du fabricant</t>
  </si>
  <si>
    <t>Tartampion</t>
  </si>
  <si>
    <t>Votre Réf.*
(2)</t>
  </si>
  <si>
    <t>UVC* proposé
 (3)
=
Conditionnement minimal 
de commande</t>
  </si>
  <si>
    <t>Conditionnement primaire</t>
  </si>
  <si>
    <r>
      <t>Quantités annuelles estimées 
(en UQ*)</t>
    </r>
    <r>
      <rPr>
        <b/>
        <u/>
        <sz val="8"/>
        <color theme="1"/>
        <rFont val="Arial Narrow"/>
        <family val="2"/>
      </rPr>
      <t xml:space="preserve">
</t>
    </r>
    <r>
      <rPr>
        <b/>
        <sz val="8"/>
        <color theme="1"/>
        <rFont val="Arial Narrow"/>
        <family val="2"/>
      </rPr>
      <t>(1)</t>
    </r>
  </si>
  <si>
    <t>UQ*
=
UNITE DE QUANTIFICATION</t>
  </si>
  <si>
    <t>Coût TOTAL  € HT  en fonction de l'UQ*
=
Quantités annuelles estimées en UQ*
 * 
Prix unitaire € HT  (Prix ramené à l’UQ*)</t>
  </si>
  <si>
    <t>Adéquation de l'UVC proposé par rapport aux consommations des établissements
(Ecart entre UVC proposé et les besoins des établissements)</t>
  </si>
  <si>
    <t>NC</t>
  </si>
  <si>
    <t>Nom du produit et présentation succincte</t>
  </si>
  <si>
    <t xml:space="preserve">Exemple 1 </t>
  </si>
  <si>
    <r>
      <t>Désignation produit
Précisez ici si le</t>
    </r>
    <r>
      <rPr>
        <b/>
        <u/>
        <sz val="8"/>
        <rFont val="Arial Narrow"/>
        <family val="2"/>
      </rPr>
      <t xml:space="preserve"> produit  est vendu en lot…</t>
    </r>
  </si>
  <si>
    <t>Détaillez votre colisage logistique</t>
  </si>
  <si>
    <t>Prix unitaire* € HT 
(3)
(Prix ramené à l’UQ*)</t>
  </si>
  <si>
    <t>Non</t>
  </si>
  <si>
    <t>Oui</t>
  </si>
  <si>
    <t>BORDEREAU DES PRIX UNITAIRES</t>
  </si>
  <si>
    <t>CADRE DE REPONSE LOGISTIQUE COMMERCIALE ET ENVIRONNEMENTALE</t>
  </si>
  <si>
    <t>Conditions logistiques et commerciales :</t>
  </si>
  <si>
    <t>Indiquez si un interlocuteur est dédié afin de traiter toutes les questions relatives à l’exécution du marché public (précisez les coordonnées postales, téléphoniques, mail de la personne à contacter, les horaires et jours d’ouverture) :</t>
  </si>
  <si>
    <t>Indiquez l’organisation mise en place pour les commandes urgentes :
Indiquez le délai maximum pour une livraison en urgence :
Indiquez si des frais de livraison sont appliqués pour une livraison en urgence :</t>
  </si>
  <si>
    <t>Indiquez le délai de re-livraison en cas de livraison incomplète :</t>
  </si>
  <si>
    <r>
      <t xml:space="preserve">Décrivez la procédure </t>
    </r>
    <r>
      <rPr>
        <b/>
        <u/>
        <sz val="10"/>
        <color indexed="8"/>
        <rFont val="Arial Narrow"/>
        <family val="2"/>
      </rPr>
      <t>en cas de produits/emballages défectueux</t>
    </r>
    <r>
      <rPr>
        <u/>
        <sz val="10"/>
        <color indexed="8"/>
        <rFont val="Arial Narrow"/>
        <family val="2"/>
      </rPr>
      <t xml:space="preserve"> </t>
    </r>
    <r>
      <rPr>
        <sz val="10"/>
        <color indexed="8"/>
        <rFont val="Arial Narrow"/>
        <family val="2"/>
      </rPr>
      <t>:
- Interlocuteur privilégié pour prise en charge de la demande,
- Traitement des réclamations par téléphone, par mail, 
- Modalités de reprise et sous quel délai, 
- Relivraison des fournitures ? Si oui, sous quel délai ?
- Avoirs ?…</t>
    </r>
  </si>
  <si>
    <r>
      <t xml:space="preserve">Décrivez la procédure de reprise marchandise </t>
    </r>
    <r>
      <rPr>
        <b/>
        <u/>
        <sz val="10"/>
        <color indexed="8"/>
        <rFont val="Arial Narrow"/>
        <family val="2"/>
      </rPr>
      <t>en cas d’erreur de commande</t>
    </r>
    <r>
      <rPr>
        <b/>
        <sz val="10"/>
        <color indexed="8"/>
        <rFont val="Arial Narrow"/>
        <family val="2"/>
      </rPr>
      <t xml:space="preserve"> :</t>
    </r>
  </si>
  <si>
    <t>Economie circulaire et environnementale</t>
  </si>
  <si>
    <t>Prix € HT selon l'UVC proposé 
=
Prix UQ € HT x UVC proposé</t>
  </si>
  <si>
    <r>
      <t>Indiquez vos engagements concrets concernant le recyclage des</t>
    </r>
    <r>
      <rPr>
        <b/>
        <u/>
        <sz val="10"/>
        <color theme="1"/>
        <rFont val="Arial Narrow"/>
        <family val="2"/>
      </rPr>
      <t xml:space="preserve"> EMBALLAGES</t>
    </r>
    <r>
      <rPr>
        <b/>
        <sz val="10"/>
        <color theme="1"/>
        <rFont val="Arial Narrow"/>
        <family val="2"/>
      </rPr>
      <t xml:space="preserve"> liés exclusivement aux fournitures livrées</t>
    </r>
    <r>
      <rPr>
        <b/>
        <sz val="10"/>
        <color indexed="8"/>
        <rFont val="Arial Narrow"/>
        <family val="2"/>
      </rPr>
      <t xml:space="preserve"> </t>
    </r>
    <r>
      <rPr>
        <b/>
        <u/>
        <sz val="10"/>
        <color indexed="8"/>
        <rFont val="Arial Narrow"/>
        <family val="2"/>
      </rPr>
      <t xml:space="preserve">dans le cadre du présent marché </t>
    </r>
    <r>
      <rPr>
        <b/>
        <sz val="10"/>
        <color indexed="8"/>
        <rFont val="Arial Narrow"/>
        <family val="2"/>
      </rPr>
      <t xml:space="preserve">:
</t>
    </r>
    <r>
      <rPr>
        <sz val="10"/>
        <color indexed="8"/>
        <rFont val="Arial Narrow"/>
        <family val="2"/>
      </rPr>
      <t>- Indiquez le Taux de recyclabilités des emballages primaires des références proposées :
- Quelles sont vos actions concrètes menées pour limiter les emballages des références proposées dans ce futur marché public ?</t>
    </r>
  </si>
  <si>
    <r>
      <t>(1)</t>
    </r>
    <r>
      <rPr>
        <b/>
        <sz val="12"/>
        <rFont val="Arial Narrow"/>
        <family val="2"/>
      </rPr>
      <t>L’UQ</t>
    </r>
    <r>
      <rPr>
        <sz val="12"/>
        <rFont val="Arial Narrow"/>
        <family val="2"/>
      </rPr>
      <t xml:space="preserve"> (Unité de quantification) correspond à </t>
    </r>
    <r>
      <rPr>
        <b/>
        <sz val="12"/>
        <rFont val="Arial Narrow"/>
        <family val="2"/>
      </rPr>
      <t>la plus petite unité utilisable par les établissements</t>
    </r>
    <r>
      <rPr>
        <sz val="12"/>
        <rFont val="Arial Narrow"/>
        <family val="2"/>
      </rPr>
      <t xml:space="preserve"> (ex. : 1 bassin, un adaptateur, un bassin avec couvercle...)
(2) Les références sont celles qui serviront pour la commande et la facturation des produits.
(3) </t>
    </r>
    <r>
      <rPr>
        <b/>
        <sz val="12"/>
        <rFont val="Arial Narrow"/>
        <family val="2"/>
      </rPr>
      <t>L’UVC</t>
    </r>
    <r>
      <rPr>
        <sz val="12"/>
        <rFont val="Arial Narrow"/>
        <family val="2"/>
      </rPr>
      <t xml:space="preserve"> (unité de vente consommateur) correspond au produit tel qu’il est vendu = </t>
    </r>
    <r>
      <rPr>
        <b/>
        <sz val="12"/>
        <rFont val="Arial Narrow"/>
        <family val="2"/>
      </rPr>
      <t>représente l'unité minimale que l'on peut acheter individuellement</t>
    </r>
    <r>
      <rPr>
        <sz val="12"/>
        <rFont val="Arial Narrow"/>
        <family val="2"/>
      </rPr>
      <t xml:space="preserve">. </t>
    </r>
  </si>
  <si>
    <t>LOT 4 GANTS HOTELIERS REUTILISABLES (GANTS DE BIO-NETTOYAGE)</t>
  </si>
  <si>
    <r>
      <t>(1)L’UQ (Unité de quantification) correspond à l</t>
    </r>
    <r>
      <rPr>
        <b/>
        <sz val="12"/>
        <rFont val="Arial Narrow"/>
        <family val="2"/>
      </rPr>
      <t>a plus petite unité utilisable par les établissements</t>
    </r>
    <r>
      <rPr>
        <sz val="12"/>
        <rFont val="Arial Narrow"/>
        <family val="2"/>
      </rPr>
      <t xml:space="preserve"> (ex. : 1 paire de gants...)
(2) Les références sont celles qui serviront pour la commande et la facturation des produits.
(3) Le</t>
    </r>
    <r>
      <rPr>
        <b/>
        <sz val="12"/>
        <rFont val="Arial Narrow"/>
        <family val="2"/>
      </rPr>
      <t xml:space="preserve"> prix unitaire doit impérativement être donné pour l’unité de quantification définie exprimée en colonne "E"</t>
    </r>
    <r>
      <rPr>
        <sz val="12"/>
        <rFont val="Arial Narrow"/>
        <family val="2"/>
      </rPr>
      <t xml:space="preserve"> (exemple: prix unitaire d'une paire de gants…).</t>
    </r>
  </si>
  <si>
    <t>GANTS MENAGE T.S réutilisable</t>
  </si>
  <si>
    <t>unité, 1 paire</t>
  </si>
  <si>
    <r>
      <t xml:space="preserve">Gants non stériles, non poudrés, souples et résistants aux travaux d’entretien </t>
    </r>
    <r>
      <rPr>
        <i/>
        <u/>
        <sz val="8"/>
        <color rgb="FFFF0000"/>
        <rFont val="Arial Narrow"/>
        <family val="2"/>
      </rPr>
      <t xml:space="preserve">réutilisables </t>
    </r>
    <r>
      <rPr>
        <i/>
        <sz val="8"/>
        <color rgb="FFFF0000"/>
        <rFont val="Arial Narrow"/>
        <family val="2"/>
      </rPr>
      <t xml:space="preserve">pour opérations de bio nettoyage. Présentent un très bon niveau de tolérance cutanée. Totalement hypoallergéniques - Marquage CE.
</t>
    </r>
  </si>
  <si>
    <t>GANT DE MENAGE T 6-7 
300MM VINYLE BLANC REUTILISABLE "MARQUE"
Lot de 25 paires de gants</t>
  </si>
  <si>
    <t>Carton de 8 sachets de 25 paires de gants soit 200 unités</t>
  </si>
  <si>
    <t>Vos recommandations à l'utilisation :</t>
  </si>
  <si>
    <t>T6-7</t>
  </si>
  <si>
    <t>Cela signifie que l'établissement doit acheter à minima 1 sachet de 25 paires de gants dans une commande</t>
  </si>
  <si>
    <t>Sachet de 25 paires de gants…</t>
  </si>
  <si>
    <t>Remise sur catalogue en % consentie sur les articles non cités au BPU :       %</t>
  </si>
  <si>
    <t>Remise complémentaire pour commande à la palette :           %</t>
  </si>
  <si>
    <t>GANTS MENAGE T.S ou T.6 réutilisables ou équivalent</t>
  </si>
  <si>
    <t>GANTS MENAGE T.M ou T.7 réutilisables ou équivalent</t>
  </si>
  <si>
    <t>GANTS MENAGE T.L ou T.8 réutilisables ou équivalent</t>
  </si>
  <si>
    <t>GANTS MENAGE T.XL ou T.9 réutilisables ou équivalent</t>
  </si>
  <si>
    <t>Colonne avec calcul automatique
Simple contrôle</t>
  </si>
  <si>
    <t>unité, 1 paire de gants</t>
  </si>
  <si>
    <t>Colonne avec saisie automatique
Simple contrôle</t>
  </si>
  <si>
    <r>
      <t xml:space="preserve">Total d'UVC nécessaires pour répondre aux Quantités annuelles estimées 
(en UQ*) 
= 
Quantités annuelles estimées / UVC proposé
</t>
    </r>
    <r>
      <rPr>
        <b/>
        <sz val="11"/>
        <color rgb="FFFF0000"/>
        <rFont val="Arial Narrow"/>
        <family val="2"/>
      </rPr>
      <t>Valeur impérativement en nombre entier à arrondir au chiffre supérieur</t>
    </r>
  </si>
  <si>
    <r>
      <t xml:space="preserve">Gant NON médical - équipement de Protection individuelle.
Gants </t>
    </r>
    <r>
      <rPr>
        <b/>
        <sz val="10"/>
        <color theme="1"/>
        <rFont val="Arial Narrow"/>
        <family val="2"/>
      </rPr>
      <t xml:space="preserve">en Vinyle </t>
    </r>
    <r>
      <rPr>
        <sz val="10"/>
        <color theme="1"/>
        <rFont val="Arial Narrow"/>
        <family val="2"/>
      </rPr>
      <t>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t>
    </r>
  </si>
  <si>
    <r>
      <t xml:space="preserve">Gant NON médical - équipement de Protection individuelle.
Gants </t>
    </r>
    <r>
      <rPr>
        <b/>
        <sz val="10"/>
        <color theme="1"/>
        <rFont val="Arial Narrow"/>
        <family val="2"/>
      </rPr>
      <t>en Vinyle</t>
    </r>
    <r>
      <rPr>
        <sz val="10"/>
        <color theme="1"/>
        <rFont val="Arial Narrow"/>
        <family val="2"/>
      </rPr>
      <t xml:space="preserv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t>
    </r>
  </si>
  <si>
    <t>Précisez vos indications d'utilisation :
Précisez vos indications d'entretien :
Précisez les conditions de stockage à respecter :</t>
  </si>
  <si>
    <r>
      <t xml:space="preserve">Stock de sécurité moyen dédié </t>
    </r>
    <r>
      <rPr>
        <u/>
        <sz val="10"/>
        <color theme="1"/>
        <rFont val="Arial Narrow"/>
        <family val="2"/>
      </rPr>
      <t>pour l'exécution de ce marché public</t>
    </r>
    <r>
      <rPr>
        <sz val="10"/>
        <color theme="1"/>
        <rFont val="Arial Narrow"/>
        <family val="2"/>
      </rPr>
      <t xml:space="preserve"> :
(Si oui, à exprimer en nombre de jours) :</t>
    </r>
  </si>
  <si>
    <r>
      <t xml:space="preserve">Indiquez les caractéristiques spécifiques des fournitures proposées </t>
    </r>
    <r>
      <rPr>
        <b/>
        <u/>
        <sz val="10"/>
        <color theme="1"/>
        <rFont val="Arial Narrow"/>
        <family val="2"/>
      </rPr>
      <t>dans le cadre du futur marché public</t>
    </r>
    <r>
      <rPr>
        <sz val="10"/>
        <color theme="1"/>
        <rFont val="Arial Narrow"/>
        <family val="2"/>
      </rPr>
      <t xml:space="preserve"> pour assurer un recyclage optimal en fin de vie :
- Existe t'il une signalétique claire de tri et de recyclage</t>
    </r>
    <r>
      <rPr>
        <b/>
        <u/>
        <sz val="10"/>
        <color theme="1"/>
        <rFont val="Arial Narrow"/>
        <family val="2"/>
      </rPr>
      <t xml:space="preserve"> sur le produit</t>
    </r>
    <r>
      <rPr>
        <sz val="10"/>
        <color theme="1"/>
        <rFont val="Arial Narrow"/>
        <family val="2"/>
      </rPr>
      <t xml:space="preserve"> ?
- Reprise possible des fournitures destinées au rebut (collecte et enlèvement)... ? </t>
    </r>
    <r>
      <rPr>
        <sz val="10"/>
        <color rgb="FFFF0000"/>
        <rFont val="Arial Narrow"/>
        <family val="2"/>
      </rPr>
      <t>Si oui, précisez vos modalités</t>
    </r>
    <r>
      <rPr>
        <sz val="10"/>
        <color theme="1"/>
        <rFont val="Arial Narrow"/>
        <family val="2"/>
      </rPr>
      <t xml:space="preserve"> :
- Les produits ou leurs composants peuvent-ils être recyclés ou valorisés ? (ex : gants, emballages) :
     =&gt; Décrivez les composants, matières, présence de mono-matériaux facilitant le recyclage, ou filières disponibles :
</t>
    </r>
    <r>
      <rPr>
        <sz val="10"/>
        <color indexed="8"/>
        <rFont val="Arial Narrow"/>
        <family val="2"/>
      </rPr>
      <t>- Indiquez et décrivez les catégories de produits qui utilisent des matières premières recyclées</t>
    </r>
    <r>
      <rPr>
        <u/>
        <sz val="10"/>
        <color indexed="8"/>
        <rFont val="Arial Narrow"/>
        <family val="2"/>
      </rPr>
      <t xml:space="preserve"> lors de la fabrication </t>
    </r>
    <r>
      <rPr>
        <b/>
        <u/>
        <sz val="10"/>
        <color indexed="8"/>
        <rFont val="Arial Narrow"/>
        <family val="2"/>
      </rPr>
      <t>des produits du marché</t>
    </r>
    <r>
      <rPr>
        <sz val="10"/>
        <color indexed="8"/>
        <rFont val="Arial Narrow"/>
        <family val="2"/>
      </rPr>
      <t xml:space="preserve"> :</t>
    </r>
  </si>
  <si>
    <t xml:space="preserve">Coût TOTAL  € HT  en fonction de l'UVC* proposé
=
Total d'UVC nécessaires
 * 
Prix € HT selon l'UVC proposé </t>
  </si>
  <si>
    <t>Dimensions/tailles proposées</t>
  </si>
  <si>
    <t>Prix unitaire € HT 
(Prix ramené à l’UQ*)</t>
  </si>
  <si>
    <t xml:space="preserve">Prix € HT selon l'UVC proposé </t>
  </si>
  <si>
    <t>Total d'UVC nécessaires</t>
  </si>
  <si>
    <t>Etablissements concernés</t>
  </si>
  <si>
    <t>CHBA
CHBI
EPSM
CH Ploërmel</t>
  </si>
  <si>
    <t>Joindre en annexe les fiches techniques / fiches de données de sécurité des produits le nécessitant.</t>
  </si>
  <si>
    <t xml:space="preserve">Le soumissionnaire devra répondre à chaque ligne du B.P.U. et ne pas indiquer plusieurs références et plusieurs prix sur la même ligne.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</si>
</sst>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 #,##0.00\ &quot;€&quot;_-;\-* #,##0.00\ &quot;€&quot;_-;_-* &quot;-&quot;??\ &quot;€&quot;_-;_-@_-"/>
    <numFmt numFmtId="164" formatCode="#,##0.0000\ &quot;€&quot;"/>
    <numFmt numFmtId="165" formatCode="_-* #,##0.0000\ &quot;€&quot;_-;\-* #,##0.0000\ &quot;€&quot;_-;_-* &quot;-&quot;????\ &quot;€&quot;_-;_-@_-"/>
    <numFmt numFmtId="166" formatCode="_-* #,##0.00\ _€_-;\-* #,##0.00\ _€_-;_-* &quot;-&quot;??\ _€_-;_-@_-"/>
    <numFmt numFmtId="167" formatCode="#,##0.00\ &quot;€&quot;"/>
    <numFmt numFmtId="168" formatCode="_-* #,##0\ _€_-;\-* #,##0\ _€_-;_-* &quot;-&quot;\ _€_-;_-@_-"/>
  </numFmts>
  <fonts count="55" x14ac:knownFonts="1">
    <font>
      <sz val="11"/>
      <color theme="1"/>
      <name val="Calibri"/>
      <family val="2"/>
      <scheme val="minor"/>
    </font>
    <font>
      <sz val="11"/>
      <color theme="1"/>
      <name val="Calibri"/>
      <family val="2"/>
      <scheme val="minor"/>
    </font>
    <font>
      <sz val="10"/>
      <name val="Arial"/>
      <family val="2"/>
    </font>
    <font>
      <sz val="10"/>
      <name val="Arial"/>
      <family val="2"/>
    </font>
    <font>
      <sz val="8"/>
      <color theme="1"/>
      <name val="Calibri"/>
      <family val="2"/>
      <scheme val="minor"/>
    </font>
    <font>
      <b/>
      <sz val="14"/>
      <color rgb="FF0070C0"/>
      <name val="Calibri"/>
      <family val="2"/>
      <scheme val="minor"/>
    </font>
    <font>
      <b/>
      <sz val="8"/>
      <color theme="1"/>
      <name val="Calibri"/>
      <family val="2"/>
      <scheme val="minor"/>
    </font>
    <font>
      <u/>
      <sz val="11"/>
      <color theme="10"/>
      <name val="Calibri"/>
      <family val="2"/>
    </font>
    <font>
      <u/>
      <sz val="9.9"/>
      <color theme="10"/>
      <name val="Calibri"/>
      <family val="2"/>
    </font>
    <font>
      <u/>
      <sz val="11"/>
      <color theme="10"/>
      <name val="Calibri"/>
      <family val="2"/>
      <scheme val="minor"/>
    </font>
    <font>
      <b/>
      <sz val="8"/>
      <name val="Calibri"/>
      <family val="2"/>
      <scheme val="minor"/>
    </font>
    <font>
      <sz val="11"/>
      <color theme="1"/>
      <name val="Arial Narrow"/>
      <family val="2"/>
    </font>
    <font>
      <b/>
      <sz val="10"/>
      <name val="Arial Narrow"/>
      <family val="2"/>
    </font>
    <font>
      <sz val="10"/>
      <name val="Arial Narrow"/>
      <family val="2"/>
    </font>
    <font>
      <sz val="11"/>
      <color theme="1"/>
      <name val="Calibri"/>
      <family val="2"/>
      <scheme val="minor"/>
    </font>
    <font>
      <b/>
      <sz val="11"/>
      <color rgb="FFFF0000"/>
      <name val="Arial Narrow"/>
      <family val="2"/>
    </font>
    <font>
      <b/>
      <sz val="11"/>
      <name val="Arial Narrow"/>
      <family val="2"/>
    </font>
    <font>
      <sz val="11"/>
      <color rgb="FF000000"/>
      <name val="Calibri"/>
      <family val="2"/>
    </font>
    <font>
      <sz val="10"/>
      <name val="Arial"/>
      <family val="2"/>
      <charset val="1"/>
    </font>
    <font>
      <sz val="11"/>
      <color rgb="FF000000"/>
      <name val="Calibri"/>
      <family val="2"/>
      <charset val="1"/>
    </font>
    <font>
      <b/>
      <sz val="22"/>
      <color rgb="FFFF0000"/>
      <name val="Calibri"/>
      <family val="2"/>
      <scheme val="minor"/>
    </font>
    <font>
      <sz val="22"/>
      <color rgb="FFFF0000"/>
      <name val="Calibri"/>
      <family val="2"/>
      <scheme val="minor"/>
    </font>
    <font>
      <sz val="12"/>
      <name val="Arial Narrow"/>
      <family val="2"/>
    </font>
    <font>
      <i/>
      <sz val="8"/>
      <color rgb="FFFF0000"/>
      <name val="Calibri"/>
      <family val="2"/>
      <scheme val="minor"/>
    </font>
    <font>
      <i/>
      <sz val="11"/>
      <color rgb="FFFF0000"/>
      <name val="Calibri"/>
      <family val="2"/>
      <scheme val="minor"/>
    </font>
    <font>
      <sz val="12"/>
      <color rgb="FFFF0000"/>
      <name val="Arial Narrow"/>
      <family val="2"/>
    </font>
    <font>
      <b/>
      <sz val="12"/>
      <color indexed="10"/>
      <name val="Arial Narrow"/>
      <family val="2"/>
    </font>
    <font>
      <sz val="10"/>
      <color rgb="FFFF0000"/>
      <name val="Arial Narrow"/>
      <family val="2"/>
    </font>
    <font>
      <b/>
      <sz val="18"/>
      <color theme="0"/>
      <name val="Arial Narrow"/>
      <family val="2"/>
    </font>
    <font>
      <b/>
      <sz val="11"/>
      <color indexed="10"/>
      <name val="Arial Narrow"/>
      <family val="2"/>
    </font>
    <font>
      <b/>
      <sz val="14"/>
      <color theme="0"/>
      <name val="Calibri"/>
      <family val="2"/>
      <scheme val="minor"/>
    </font>
    <font>
      <sz val="10"/>
      <color theme="1"/>
      <name val="Arial Narrow"/>
      <family val="2"/>
    </font>
    <font>
      <b/>
      <sz val="20"/>
      <color theme="0"/>
      <name val="Arial Narrow"/>
      <family val="2"/>
    </font>
    <font>
      <b/>
      <sz val="10"/>
      <color indexed="8"/>
      <name val="Arial Narrow"/>
      <family val="2"/>
    </font>
    <font>
      <sz val="10"/>
      <color indexed="8"/>
      <name val="Arial Narrow"/>
      <family val="2"/>
    </font>
    <font>
      <sz val="8"/>
      <color rgb="FF000000"/>
      <name val="Segoe UI"/>
      <family val="2"/>
    </font>
    <font>
      <u/>
      <sz val="10"/>
      <color indexed="8"/>
      <name val="Arial Narrow"/>
      <family val="2"/>
    </font>
    <font>
      <b/>
      <sz val="10"/>
      <color theme="1"/>
      <name val="Arial Narrow"/>
      <family val="2"/>
    </font>
    <font>
      <b/>
      <u/>
      <sz val="10"/>
      <color indexed="8"/>
      <name val="Arial Narrow"/>
      <family val="2"/>
    </font>
    <font>
      <u/>
      <sz val="10"/>
      <color theme="1"/>
      <name val="Arial Narrow"/>
      <family val="2"/>
    </font>
    <font>
      <b/>
      <sz val="14"/>
      <color theme="1"/>
      <name val="Calibri"/>
      <family val="2"/>
      <scheme val="minor"/>
    </font>
    <font>
      <b/>
      <sz val="8"/>
      <color theme="1"/>
      <name val="Arial Narrow"/>
      <family val="2"/>
    </font>
    <font>
      <b/>
      <sz val="8"/>
      <name val="Arial Narrow"/>
      <family val="2"/>
    </font>
    <font>
      <b/>
      <u/>
      <sz val="8"/>
      <name val="Arial Narrow"/>
      <family val="2"/>
    </font>
    <font>
      <b/>
      <u/>
      <sz val="8"/>
      <color theme="1"/>
      <name val="Arial Narrow"/>
      <family val="2"/>
    </font>
    <font>
      <sz val="8"/>
      <color theme="1"/>
      <name val="Arial Narrow"/>
      <family val="2"/>
    </font>
    <font>
      <i/>
      <sz val="8"/>
      <color rgb="FFFF0000"/>
      <name val="Arial Narrow"/>
      <family val="2"/>
    </font>
    <font>
      <b/>
      <sz val="14"/>
      <name val="Arial Narrow"/>
      <family val="2"/>
    </font>
    <font>
      <b/>
      <sz val="12"/>
      <name val="Arial Narrow"/>
      <family val="2"/>
    </font>
    <font>
      <b/>
      <u/>
      <sz val="10"/>
      <color theme="1"/>
      <name val="Arial Narrow"/>
      <family val="2"/>
    </font>
    <font>
      <i/>
      <u/>
      <sz val="8"/>
      <color rgb="FFFF0000"/>
      <name val="Arial Narrow"/>
      <family val="2"/>
    </font>
    <font>
      <b/>
      <sz val="10"/>
      <name val="Calibri"/>
      <family val="2"/>
      <scheme val="minor"/>
    </font>
    <font>
      <b/>
      <sz val="14"/>
      <color rgb="FFFF0000"/>
      <name val="Calibri"/>
      <family val="2"/>
      <scheme val="minor"/>
    </font>
    <font>
      <b/>
      <sz val="9"/>
      <color theme="1"/>
      <name val="Arial Narrow"/>
      <family val="2"/>
    </font>
    <font>
      <b/>
      <sz val="12"/>
      <color theme="1"/>
      <name val="Arial Narrow"/>
      <family val="2"/>
    </font>
  </fonts>
  <fills count="10">
    <fill>
      <patternFill patternType="none"/>
    </fill>
    <fill>
      <patternFill patternType="gray125"/>
    </fill>
    <fill>
      <patternFill patternType="solid">
        <fgColor theme="0"/>
        <bgColor indexed="64"/>
      </patternFill>
    </fill>
    <fill>
      <patternFill patternType="solid">
        <fgColor rgb="FF2FB9CA"/>
        <bgColor indexed="64"/>
      </patternFill>
    </fill>
    <fill>
      <patternFill patternType="solid">
        <fgColor rgb="FFFFFF00"/>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4" tint="0.5999938962981048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s>
  <cellStyleXfs count="282">
    <xf numFmtId="0" fontId="0" fillId="0" borderId="0"/>
    <xf numFmtId="0" fontId="1" fillId="0" borderId="0"/>
    <xf numFmtId="0" fontId="2" fillId="0" borderId="0"/>
    <xf numFmtId="0" fontId="2" fillId="0" borderId="0"/>
    <xf numFmtId="0" fontId="2" fillId="0" borderId="0"/>
    <xf numFmtId="0" fontId="3" fillId="0" borderId="0"/>
    <xf numFmtId="0" fontId="3" fillId="0" borderId="0"/>
    <xf numFmtId="0" fontId="3" fillId="0" borderId="0"/>
    <xf numFmtId="0" fontId="2" fillId="0" borderId="0"/>
    <xf numFmtId="0" fontId="2" fillId="0" borderId="0"/>
    <xf numFmtId="0" fontId="2" fillId="0" borderId="0"/>
    <xf numFmtId="0" fontId="7"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9" fillId="0" borderId="0" applyNumberFormat="0" applyFill="0" applyBorder="0" applyAlignment="0" applyProtection="0"/>
    <xf numFmtId="0" fontId="2" fillId="0" borderId="0"/>
    <xf numFmtId="0" fontId="2" fillId="0" borderId="0"/>
    <xf numFmtId="0" fontId="2" fillId="0" borderId="0"/>
    <xf numFmtId="0" fontId="14" fillId="0" borderId="0"/>
    <xf numFmtId="0" fontId="1" fillId="0" borderId="0"/>
    <xf numFmtId="0" fontId="1" fillId="0" borderId="0"/>
    <xf numFmtId="0" fontId="1" fillId="0" borderId="0"/>
    <xf numFmtId="0" fontId="2" fillId="0" borderId="0"/>
    <xf numFmtId="0" fontId="2" fillId="0" borderId="0"/>
    <xf numFmtId="0" fontId="2" fillId="0" borderId="0"/>
    <xf numFmtId="0" fontId="14"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8" fillId="0" borderId="0"/>
    <xf numFmtId="0" fontId="18" fillId="0" borderId="0"/>
    <xf numFmtId="0" fontId="18" fillId="0" borderId="0"/>
    <xf numFmtId="0" fontId="19" fillId="0" borderId="0"/>
    <xf numFmtId="9" fontId="1" fillId="0" borderId="0" applyFont="0" applyFill="0" applyBorder="0" applyAlignment="0" applyProtection="0"/>
    <xf numFmtId="0" fontId="1" fillId="0" borderId="0"/>
    <xf numFmtId="0" fontId="17" fillId="0" borderId="0"/>
    <xf numFmtId="0" fontId="18" fillId="0" borderId="0"/>
    <xf numFmtId="0" fontId="18" fillId="0" borderId="0"/>
    <xf numFmtId="0" fontId="18"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4">
    <xf numFmtId="0" fontId="0" fillId="0" borderId="0" xfId="0"/>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4" fillId="0" borderId="0" xfId="0" applyFont="1"/>
    <xf numFmtId="0" fontId="0" fillId="0" borderId="0" xfId="0" applyFill="1"/>
    <xf numFmtId="0" fontId="4" fillId="0" borderId="0" xfId="0" applyFont="1"/>
    <xf numFmtId="0" fontId="0" fillId="0" borderId="0" xfId="0" applyAlignment="1">
      <alignment vertical="center" wrapText="1"/>
    </xf>
    <xf numFmtId="0" fontId="0" fillId="0" borderId="0" xfId="0" applyFill="1" applyBorder="1" applyAlignment="1">
      <alignment vertical="center"/>
    </xf>
    <xf numFmtId="0" fontId="0" fillId="2" borderId="0" xfId="0" applyFill="1" applyBorder="1" applyAlignment="1">
      <alignment vertical="center"/>
    </xf>
    <xf numFmtId="0" fontId="5" fillId="0" borderId="0" xfId="0" applyFont="1" applyBorder="1" applyAlignment="1">
      <alignment horizontal="center" vertical="center" wrapText="1"/>
    </xf>
    <xf numFmtId="0" fontId="11" fillId="0" borderId="0" xfId="0" applyFont="1"/>
    <xf numFmtId="0" fontId="13" fillId="0" borderId="0" xfId="2" applyFont="1" applyFill="1"/>
    <xf numFmtId="0" fontId="12" fillId="0" borderId="0" xfId="2" applyFont="1" applyFill="1"/>
    <xf numFmtId="0" fontId="12" fillId="0" borderId="0" xfId="2" applyFont="1" applyFill="1" applyBorder="1" applyAlignment="1"/>
    <xf numFmtId="0" fontId="11" fillId="0" borderId="0" xfId="0" applyFont="1" applyAlignment="1"/>
    <xf numFmtId="0" fontId="0" fillId="0" borderId="0" xfId="0"/>
    <xf numFmtId="0" fontId="15" fillId="0" borderId="0" xfId="0" applyFont="1" applyBorder="1" applyAlignment="1">
      <alignment horizontal="justify" vertical="center"/>
    </xf>
    <xf numFmtId="0" fontId="0" fillId="0" borderId="0" xfId="0" applyFont="1" applyBorder="1" applyAlignment="1">
      <alignment vertical="center"/>
    </xf>
    <xf numFmtId="0" fontId="4" fillId="0" borderId="0" xfId="0" applyFont="1" applyBorder="1"/>
    <xf numFmtId="0" fontId="0" fillId="0" borderId="0" xfId="0" applyBorder="1" applyAlignment="1"/>
    <xf numFmtId="0" fontId="23" fillId="5" borderId="5" xfId="0" applyFont="1" applyFill="1" applyBorder="1" applyAlignment="1">
      <alignment horizontal="center" vertical="center" wrapText="1"/>
    </xf>
    <xf numFmtId="0" fontId="24" fillId="0" borderId="0" xfId="0" applyFont="1"/>
    <xf numFmtId="0" fontId="25" fillId="0" borderId="0" xfId="0" applyFont="1" applyFill="1" applyBorder="1" applyAlignment="1">
      <alignment horizontal="left" vertical="center" wrapText="1"/>
    </xf>
    <xf numFmtId="0" fontId="27" fillId="0" borderId="0" xfId="0" applyFont="1" applyFill="1" applyBorder="1" applyAlignment="1">
      <alignment vertical="center" wrapText="1"/>
    </xf>
    <xf numFmtId="0" fontId="28" fillId="0" borderId="0" xfId="0" applyFont="1" applyFill="1" applyAlignment="1">
      <alignment horizontal="center" vertical="center" wrapText="1"/>
    </xf>
    <xf numFmtId="0" fontId="13" fillId="0" borderId="0" xfId="0" applyFont="1"/>
    <xf numFmtId="0" fontId="16" fillId="0" borderId="0"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wrapText="1"/>
      <protection locked="0"/>
    </xf>
    <xf numFmtId="0" fontId="0" fillId="0" borderId="0" xfId="0" applyFill="1" applyBorder="1"/>
    <xf numFmtId="0" fontId="0" fillId="0" borderId="0" xfId="0" applyBorder="1"/>
    <xf numFmtId="0" fontId="28" fillId="0" borderId="0" xfId="0" applyFont="1" applyFill="1" applyAlignment="1">
      <alignment vertical="center" wrapText="1"/>
    </xf>
    <xf numFmtId="0" fontId="0" fillId="0" borderId="8" xfId="0" applyBorder="1"/>
    <xf numFmtId="0" fontId="31" fillId="0" borderId="6" xfId="0" applyFont="1" applyBorder="1" applyAlignment="1">
      <alignment vertical="center"/>
    </xf>
    <xf numFmtId="0" fontId="0" fillId="0" borderId="8" xfId="0" applyBorder="1" applyAlignment="1">
      <alignment horizontal="left"/>
    </xf>
    <xf numFmtId="0" fontId="31" fillId="0" borderId="4" xfId="0" applyFont="1" applyFill="1" applyBorder="1" applyAlignment="1">
      <alignment horizontal="right"/>
    </xf>
    <xf numFmtId="0" fontId="32" fillId="2" borderId="4" xfId="0" applyFont="1" applyFill="1" applyBorder="1" applyAlignment="1">
      <alignment horizontal="left" vertical="center" wrapText="1"/>
    </xf>
    <xf numFmtId="0" fontId="0" fillId="0" borderId="4" xfId="0" applyBorder="1" applyAlignment="1">
      <alignment horizontal="left"/>
    </xf>
    <xf numFmtId="0" fontId="31" fillId="0" borderId="4" xfId="0" applyFont="1" applyFill="1" applyBorder="1" applyAlignment="1">
      <alignment horizontal="right" wrapText="1"/>
    </xf>
    <xf numFmtId="0" fontId="31" fillId="0" borderId="4" xfId="0" applyFont="1" applyFill="1" applyBorder="1" applyAlignment="1">
      <alignment horizontal="left" wrapText="1"/>
    </xf>
    <xf numFmtId="49" fontId="23" fillId="5" borderId="5" xfId="0" applyNumberFormat="1" applyFont="1" applyFill="1" applyBorder="1" applyAlignment="1">
      <alignment horizontal="center" vertical="center" wrapText="1"/>
    </xf>
    <xf numFmtId="0" fontId="0" fillId="0" borderId="0" xfId="0" applyBorder="1" applyAlignment="1">
      <alignment horizontal="left" vertical="center" wrapText="1"/>
    </xf>
    <xf numFmtId="0" fontId="5" fillId="0" borderId="12" xfId="0" applyFont="1" applyBorder="1" applyAlignment="1">
      <alignment horizontal="center" vertical="center" wrapText="1"/>
    </xf>
    <xf numFmtId="0" fontId="5" fillId="0" borderId="0" xfId="0" applyFont="1" applyBorder="1" applyAlignment="1">
      <alignment horizontal="left" vertical="center" wrapText="1"/>
    </xf>
    <xf numFmtId="0" fontId="30" fillId="0" borderId="0" xfId="0" applyFont="1" applyFill="1" applyBorder="1" applyAlignment="1">
      <alignment vertical="center" wrapText="1"/>
    </xf>
    <xf numFmtId="0" fontId="40" fillId="0" borderId="4" xfId="0" applyFont="1" applyBorder="1" applyAlignment="1">
      <alignment horizontal="center" vertical="center"/>
    </xf>
    <xf numFmtId="0" fontId="41" fillId="3" borderId="4"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5" fillId="0" borderId="0" xfId="0" applyFont="1"/>
    <xf numFmtId="0" fontId="46" fillId="5" borderId="4" xfId="0" applyFont="1" applyFill="1" applyBorder="1" applyAlignment="1">
      <alignment horizontal="center" vertical="center" wrapText="1"/>
    </xf>
    <xf numFmtId="0" fontId="45" fillId="0" borderId="0" xfId="0" applyFont="1" applyFill="1"/>
    <xf numFmtId="0" fontId="31" fillId="0" borderId="4" xfId="0" applyFont="1" applyBorder="1" applyAlignment="1">
      <alignment wrapText="1"/>
    </xf>
    <xf numFmtId="0" fontId="31" fillId="0" borderId="4" xfId="0" applyFont="1" applyBorder="1" applyAlignment="1">
      <alignment horizontal="center" vertical="center"/>
    </xf>
    <xf numFmtId="0" fontId="13" fillId="0" borderId="4" xfId="2" applyFont="1" applyFill="1" applyBorder="1" applyAlignment="1">
      <alignment horizontal="center" vertical="center" wrapText="1"/>
    </xf>
    <xf numFmtId="165" fontId="13" fillId="6" borderId="4" xfId="2" applyNumberFormat="1" applyFont="1" applyFill="1" applyBorder="1" applyAlignment="1">
      <alignment horizontal="center" vertical="center" wrapText="1"/>
    </xf>
    <xf numFmtId="10" fontId="13" fillId="0" borderId="4" xfId="2" applyNumberFormat="1" applyFont="1" applyFill="1" applyBorder="1" applyAlignment="1">
      <alignment horizontal="center" vertical="center" wrapText="1"/>
    </xf>
    <xf numFmtId="0" fontId="11" fillId="0" borderId="0" xfId="0" applyFont="1" applyFill="1"/>
    <xf numFmtId="0" fontId="47" fillId="0" borderId="0" xfId="2" applyFont="1" applyFill="1"/>
    <xf numFmtId="49" fontId="46" fillId="5" borderId="4" xfId="0" applyNumberFormat="1" applyFont="1" applyFill="1" applyBorder="1" applyAlignment="1">
      <alignment vertical="center" wrapText="1"/>
    </xf>
    <xf numFmtId="0" fontId="31" fillId="0" borderId="11" xfId="0" applyFont="1" applyBorder="1" applyAlignment="1">
      <alignment horizontal="center" vertical="center"/>
    </xf>
    <xf numFmtId="0" fontId="13" fillId="0" borderId="11" xfId="2" applyFont="1" applyFill="1" applyBorder="1" applyAlignment="1">
      <alignment horizontal="center" vertical="center" wrapText="1"/>
    </xf>
    <xf numFmtId="0" fontId="31" fillId="0" borderId="0" xfId="0" applyFont="1"/>
    <xf numFmtId="0" fontId="16" fillId="6" borderId="4" xfId="0" applyFont="1" applyFill="1" applyBorder="1" applyAlignment="1" applyProtection="1">
      <alignment horizontal="center" vertical="center" wrapText="1"/>
      <protection locked="0"/>
    </xf>
    <xf numFmtId="0" fontId="25" fillId="0" borderId="0" xfId="0" applyFont="1" applyFill="1" applyBorder="1" applyAlignment="1">
      <alignment vertical="top" wrapText="1"/>
    </xf>
    <xf numFmtId="0" fontId="22" fillId="0" borderId="0" xfId="0" applyFont="1" applyBorder="1" applyAlignment="1">
      <alignment horizontal="left" vertical="center" wrapText="1"/>
    </xf>
    <xf numFmtId="0" fontId="46" fillId="5" borderId="11" xfId="0" applyFont="1" applyFill="1" applyBorder="1" applyAlignment="1">
      <alignment horizontal="center" vertical="center" wrapText="1"/>
    </xf>
    <xf numFmtId="49" fontId="23" fillId="5" borderId="5" xfId="0" applyNumberFormat="1" applyFont="1" applyFill="1" applyBorder="1" applyAlignment="1">
      <alignment vertical="center" wrapText="1"/>
    </xf>
    <xf numFmtId="10" fontId="37" fillId="0" borderId="0" xfId="0" applyNumberFormat="1" applyFont="1" applyBorder="1"/>
    <xf numFmtId="49" fontId="46" fillId="5" borderId="4" xfId="0" applyNumberFormat="1" applyFont="1" applyFill="1" applyBorder="1" applyAlignment="1">
      <alignment horizontal="center" vertical="center" wrapText="1"/>
    </xf>
    <xf numFmtId="0" fontId="46" fillId="5" borderId="4" xfId="0" applyNumberFormat="1" applyFont="1" applyFill="1" applyBorder="1" applyAlignment="1">
      <alignment horizontal="center" vertical="center" wrapText="1"/>
    </xf>
    <xf numFmtId="167" fontId="46" fillId="5" borderId="4" xfId="0" applyNumberFormat="1" applyFont="1" applyFill="1" applyBorder="1" applyAlignment="1">
      <alignment horizontal="center" vertical="center" wrapText="1"/>
    </xf>
    <xf numFmtId="44" fontId="23" fillId="5" borderId="5" xfId="0" applyNumberFormat="1" applyFont="1" applyFill="1" applyBorder="1" applyAlignment="1">
      <alignment horizontal="center" vertical="center" wrapText="1"/>
    </xf>
    <xf numFmtId="0" fontId="15" fillId="0" borderId="0" xfId="0" applyFont="1" applyBorder="1" applyAlignment="1">
      <alignment vertical="center"/>
    </xf>
    <xf numFmtId="49" fontId="46" fillId="5" borderId="15" xfId="0" applyNumberFormat="1" applyFont="1" applyFill="1" applyBorder="1" applyAlignment="1">
      <alignment vertical="center" wrapText="1"/>
    </xf>
    <xf numFmtId="0" fontId="46" fillId="5" borderId="15" xfId="0" applyFont="1" applyFill="1" applyBorder="1" applyAlignment="1">
      <alignment horizontal="center" vertical="center" wrapText="1"/>
    </xf>
    <xf numFmtId="164" fontId="46" fillId="5" borderId="15" xfId="0" applyNumberFormat="1" applyFont="1" applyFill="1" applyBorder="1" applyAlignment="1">
      <alignment horizontal="center" vertical="center" wrapText="1"/>
    </xf>
    <xf numFmtId="10" fontId="46" fillId="5" borderId="15" xfId="0" applyNumberFormat="1" applyFont="1" applyFill="1" applyBorder="1" applyAlignment="1">
      <alignment horizontal="center" vertical="center" wrapText="1"/>
    </xf>
    <xf numFmtId="165" fontId="46" fillId="5" borderId="15" xfId="0" applyNumberFormat="1" applyFont="1" applyFill="1" applyBorder="1" applyAlignment="1">
      <alignment horizontal="center" vertical="center" wrapText="1"/>
    </xf>
    <xf numFmtId="0" fontId="31" fillId="0" borderId="5" xfId="0" applyFont="1" applyBorder="1" applyAlignment="1">
      <alignment horizontal="center" vertical="center"/>
    </xf>
    <xf numFmtId="0" fontId="31" fillId="0" borderId="5" xfId="0" applyFont="1" applyBorder="1" applyAlignment="1">
      <alignment wrapText="1"/>
    </xf>
    <xf numFmtId="0" fontId="13" fillId="0" borderId="5" xfId="2" applyFont="1" applyFill="1" applyBorder="1" applyAlignment="1">
      <alignment horizontal="center" vertical="center" wrapText="1"/>
    </xf>
    <xf numFmtId="165" fontId="13" fillId="6" borderId="5" xfId="2" applyNumberFormat="1" applyFont="1" applyFill="1" applyBorder="1" applyAlignment="1">
      <alignment horizontal="center" vertical="center" wrapText="1"/>
    </xf>
    <xf numFmtId="10" fontId="13" fillId="0" borderId="5" xfId="2" applyNumberFormat="1" applyFont="1" applyFill="1" applyBorder="1" applyAlignment="1">
      <alignment horizontal="center" vertical="center" wrapText="1"/>
    </xf>
    <xf numFmtId="0" fontId="37" fillId="0" borderId="5" xfId="0" applyFont="1" applyBorder="1" applyAlignment="1">
      <alignment vertical="center" wrapText="1"/>
    </xf>
    <xf numFmtId="0" fontId="37" fillId="0" borderId="4" xfId="0" applyFont="1" applyBorder="1" applyAlignment="1">
      <alignment vertical="center" wrapText="1"/>
    </xf>
    <xf numFmtId="0" fontId="37" fillId="0" borderId="5" xfId="0" applyFont="1" applyBorder="1" applyAlignment="1">
      <alignment horizontal="center" vertical="center"/>
    </xf>
    <xf numFmtId="0" fontId="37" fillId="0" borderId="4" xfId="0" applyFont="1" applyBorder="1" applyAlignment="1">
      <alignment horizontal="center" vertical="center"/>
    </xf>
    <xf numFmtId="0" fontId="53" fillId="8" borderId="4" xfId="0" applyFont="1" applyFill="1" applyBorder="1" applyAlignment="1">
      <alignment horizontal="center" vertical="center" wrapText="1"/>
    </xf>
    <xf numFmtId="44" fontId="13" fillId="8" borderId="4" xfId="2" applyNumberFormat="1" applyFont="1" applyFill="1" applyBorder="1" applyAlignment="1">
      <alignment horizontal="center" vertical="center" wrapText="1"/>
    </xf>
    <xf numFmtId="0" fontId="31" fillId="0" borderId="4" xfId="0" applyFont="1" applyBorder="1" applyAlignment="1">
      <alignment vertical="center" wrapText="1"/>
    </xf>
    <xf numFmtId="0" fontId="37" fillId="0" borderId="11" xfId="0" applyFont="1" applyBorder="1" applyAlignment="1">
      <alignment horizontal="center" vertical="center"/>
    </xf>
    <xf numFmtId="0" fontId="31" fillId="6" borderId="11" xfId="0" applyFont="1" applyFill="1" applyBorder="1" applyAlignment="1">
      <alignment horizontal="center" vertical="center"/>
    </xf>
    <xf numFmtId="0" fontId="13" fillId="6" borderId="11" xfId="2" applyNumberFormat="1" applyFont="1" applyFill="1" applyBorder="1" applyAlignment="1">
      <alignment horizontal="center" vertical="center" wrapText="1"/>
    </xf>
    <xf numFmtId="0" fontId="13" fillId="6" borderId="4" xfId="2" applyNumberFormat="1" applyFont="1" applyFill="1" applyBorder="1" applyAlignment="1">
      <alignment horizontal="center" vertical="center" wrapText="1"/>
    </xf>
    <xf numFmtId="168" fontId="31" fillId="8" borderId="11" xfId="0" applyNumberFormat="1" applyFont="1" applyFill="1" applyBorder="1" applyAlignment="1">
      <alignment horizontal="center" vertical="center"/>
    </xf>
    <xf numFmtId="44" fontId="13" fillId="8" borderId="11" xfId="2" applyNumberFormat="1" applyFont="1" applyFill="1" applyBorder="1" applyAlignment="1">
      <alignment horizontal="center" vertical="center" wrapText="1"/>
    </xf>
    <xf numFmtId="166" fontId="0" fillId="8" borderId="4" xfId="0" applyNumberFormat="1" applyFill="1" applyBorder="1" applyAlignment="1">
      <alignment vertical="center" wrapText="1"/>
    </xf>
    <xf numFmtId="166" fontId="13" fillId="8" borderId="4" xfId="0" applyNumberFormat="1" applyFont="1" applyFill="1" applyBorder="1" applyAlignment="1">
      <alignment horizontal="center" vertical="center"/>
    </xf>
    <xf numFmtId="0" fontId="20" fillId="0" borderId="0" xfId="0" applyFont="1" applyBorder="1" applyAlignment="1">
      <alignment horizontal="left" vertical="center" wrapText="1"/>
    </xf>
    <xf numFmtId="0" fontId="21" fillId="0" borderId="0" xfId="0" applyFont="1" applyBorder="1" applyAlignment="1">
      <alignment vertical="center" wrapText="1"/>
    </xf>
    <xf numFmtId="44" fontId="31" fillId="8" borderId="4" xfId="0" applyNumberFormat="1" applyFont="1" applyFill="1" applyBorder="1" applyAlignment="1">
      <alignment horizontal="center" vertical="center"/>
    </xf>
    <xf numFmtId="44" fontId="31" fillId="8" borderId="11" xfId="0" applyNumberFormat="1" applyFont="1" applyFill="1" applyBorder="1" applyAlignment="1">
      <alignment horizontal="center" vertical="center"/>
    </xf>
    <xf numFmtId="44" fontId="23" fillId="5" borderId="9" xfId="0" applyNumberFormat="1" applyFont="1" applyFill="1" applyBorder="1" applyAlignment="1">
      <alignment horizontal="center" vertical="center" wrapText="1"/>
    </xf>
    <xf numFmtId="44" fontId="31" fillId="8" borderId="13" xfId="0" applyNumberFormat="1" applyFont="1" applyFill="1" applyBorder="1" applyAlignment="1">
      <alignment horizontal="center" vertical="center"/>
    </xf>
    <xf numFmtId="10" fontId="23" fillId="5" borderId="5" xfId="0" applyNumberFormat="1" applyFont="1" applyFill="1" applyBorder="1" applyAlignment="1">
      <alignment horizontal="center" vertical="center" wrapText="1"/>
    </xf>
    <xf numFmtId="10" fontId="31" fillId="8" borderId="6" xfId="0" applyNumberFormat="1" applyFont="1" applyFill="1" applyBorder="1" applyAlignment="1">
      <alignment horizontal="center" vertical="center"/>
    </xf>
    <xf numFmtId="0" fontId="10" fillId="3" borderId="16" xfId="0" applyFont="1" applyFill="1" applyBorder="1" applyAlignment="1">
      <alignment horizontal="center" vertical="center" wrapText="1"/>
    </xf>
    <xf numFmtId="0" fontId="10" fillId="3" borderId="15" xfId="0" applyFont="1" applyFill="1" applyBorder="1" applyAlignment="1">
      <alignment horizontal="center" vertical="center" wrapText="1"/>
    </xf>
    <xf numFmtId="0" fontId="6" fillId="3" borderId="15" xfId="0" applyFont="1" applyFill="1" applyBorder="1" applyAlignment="1">
      <alignment horizontal="center" vertical="center" wrapText="1"/>
    </xf>
    <xf numFmtId="49" fontId="46" fillId="5" borderId="5" xfId="0" applyNumberFormat="1" applyFont="1" applyFill="1" applyBorder="1" applyAlignment="1">
      <alignment vertical="center" wrapText="1"/>
    </xf>
    <xf numFmtId="0" fontId="31" fillId="0" borderId="11" xfId="0" applyFont="1" applyBorder="1" applyAlignment="1">
      <alignment vertical="center" wrapText="1"/>
    </xf>
    <xf numFmtId="44" fontId="54" fillId="9" borderId="20" xfId="0" applyNumberFormat="1" applyFont="1" applyFill="1" applyBorder="1"/>
    <xf numFmtId="0" fontId="37" fillId="0" borderId="11" xfId="0" applyFont="1" applyBorder="1" applyAlignment="1">
      <alignment vertical="center" wrapText="1"/>
    </xf>
    <xf numFmtId="168" fontId="31" fillId="8" borderId="4" xfId="0" applyNumberFormat="1" applyFont="1" applyFill="1" applyBorder="1" applyAlignment="1">
      <alignment horizontal="center" vertical="center"/>
    </xf>
    <xf numFmtId="168" fontId="31" fillId="8" borderId="11" xfId="0" applyNumberFormat="1" applyFont="1" applyFill="1" applyBorder="1" applyAlignment="1">
      <alignment horizontal="center" vertical="center" wrapText="1"/>
    </xf>
    <xf numFmtId="0" fontId="31" fillId="0" borderId="11" xfId="0" applyFont="1" applyBorder="1" applyAlignment="1">
      <alignment wrapText="1"/>
    </xf>
    <xf numFmtId="165" fontId="13" fillId="8" borderId="5" xfId="2" applyNumberFormat="1" applyFont="1" applyFill="1" applyBorder="1" applyAlignment="1">
      <alignment horizontal="center" vertical="center" wrapText="1"/>
    </xf>
    <xf numFmtId="165" fontId="13" fillId="8" borderId="4" xfId="2" applyNumberFormat="1" applyFont="1" applyFill="1" applyBorder="1" applyAlignment="1">
      <alignment horizontal="center" vertical="center" wrapText="1"/>
    </xf>
    <xf numFmtId="0" fontId="23" fillId="5" borderId="9" xfId="0" applyFont="1" applyFill="1" applyBorder="1" applyAlignment="1">
      <alignment horizontal="center" vertical="center" wrapText="1"/>
    </xf>
    <xf numFmtId="168" fontId="31" fillId="8" borderId="13" xfId="0" applyNumberFormat="1" applyFont="1" applyFill="1" applyBorder="1" applyAlignment="1">
      <alignment horizontal="center" vertical="center" wrapText="1"/>
    </xf>
    <xf numFmtId="168" fontId="31" fillId="8" borderId="13" xfId="0" applyNumberFormat="1" applyFont="1" applyFill="1" applyBorder="1" applyAlignment="1">
      <alignment horizontal="center" vertical="center"/>
    </xf>
    <xf numFmtId="0" fontId="6" fillId="3" borderId="11" xfId="0" applyFont="1" applyFill="1" applyBorder="1" applyAlignment="1">
      <alignment horizontal="center" vertical="center" wrapText="1"/>
    </xf>
    <xf numFmtId="165" fontId="23" fillId="5" borderId="9" xfId="0" applyNumberFormat="1" applyFont="1" applyFill="1" applyBorder="1" applyAlignment="1">
      <alignment horizontal="center" vertical="center" wrapText="1"/>
    </xf>
    <xf numFmtId="165" fontId="31" fillId="8" borderId="13" xfId="0" applyNumberFormat="1" applyFont="1" applyFill="1" applyBorder="1" applyAlignment="1">
      <alignment horizontal="center" vertical="center" wrapText="1"/>
    </xf>
    <xf numFmtId="165" fontId="31" fillId="8" borderId="13" xfId="0" applyNumberFormat="1" applyFont="1" applyFill="1" applyBorder="1" applyAlignment="1">
      <alignment horizontal="center" vertical="center"/>
    </xf>
    <xf numFmtId="0" fontId="1" fillId="0" borderId="0" xfId="0" applyFont="1" applyAlignment="1"/>
    <xf numFmtId="0" fontId="51" fillId="3" borderId="0" xfId="2" applyFont="1" applyFill="1" applyBorder="1" applyAlignment="1"/>
    <xf numFmtId="0" fontId="1" fillId="3" borderId="0" xfId="0" applyFont="1" applyFill="1" applyBorder="1" applyAlignment="1"/>
    <xf numFmtId="0" fontId="1" fillId="0" borderId="0" xfId="0" applyFont="1" applyAlignment="1"/>
    <xf numFmtId="0" fontId="51" fillId="7" borderId="0" xfId="2" applyFont="1" applyFill="1" applyBorder="1" applyAlignment="1"/>
    <xf numFmtId="0" fontId="52" fillId="0" borderId="1" xfId="2" applyFont="1" applyBorder="1" applyAlignment="1">
      <alignment horizontal="center" vertical="center" wrapText="1"/>
    </xf>
    <xf numFmtId="0" fontId="52" fillId="0" borderId="2" xfId="2" applyFont="1" applyBorder="1" applyAlignment="1">
      <alignment horizontal="center" vertical="center" wrapText="1"/>
    </xf>
    <xf numFmtId="0" fontId="52" fillId="0" borderId="3" xfId="2" applyFont="1" applyBorder="1" applyAlignment="1">
      <alignment horizontal="center" vertical="center" wrapText="1"/>
    </xf>
    <xf numFmtId="0" fontId="30" fillId="3" borderId="0"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22" fillId="0" borderId="7" xfId="0" applyFont="1" applyBorder="1" applyAlignment="1">
      <alignment horizontal="left" vertical="center" wrapText="1"/>
    </xf>
    <xf numFmtId="0" fontId="22" fillId="0" borderId="14" xfId="0" applyFont="1" applyBorder="1" applyAlignment="1">
      <alignment horizontal="left" vertical="center" wrapText="1"/>
    </xf>
    <xf numFmtId="0" fontId="22" fillId="0" borderId="8" xfId="0" applyFont="1" applyBorder="1" applyAlignment="1">
      <alignment horizontal="left" vertical="center" wrapText="1"/>
    </xf>
    <xf numFmtId="0" fontId="25" fillId="4" borderId="7" xfId="0" applyFont="1" applyFill="1" applyBorder="1" applyAlignment="1">
      <alignment horizontal="left" vertical="top" wrapText="1"/>
    </xf>
    <xf numFmtId="0" fontId="25" fillId="4" borderId="14" xfId="0" applyFont="1" applyFill="1" applyBorder="1" applyAlignment="1">
      <alignment horizontal="left" vertical="top" wrapText="1"/>
    </xf>
    <xf numFmtId="0" fontId="25" fillId="4" borderId="8" xfId="0" applyFont="1" applyFill="1" applyBorder="1" applyAlignment="1">
      <alignment horizontal="left" vertical="top"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8" fillId="3" borderId="0" xfId="0" applyFont="1" applyFill="1" applyAlignment="1">
      <alignment horizontal="center" vertical="center" wrapText="1"/>
    </xf>
    <xf numFmtId="0" fontId="5" fillId="0" borderId="4" xfId="0" applyFont="1" applyBorder="1" applyAlignment="1">
      <alignment horizontal="center" vertical="center" wrapText="1"/>
    </xf>
    <xf numFmtId="0" fontId="32" fillId="3" borderId="0" xfId="0" applyFont="1" applyFill="1" applyBorder="1" applyAlignment="1">
      <alignment horizontal="left" vertical="center" wrapText="1"/>
    </xf>
    <xf numFmtId="0" fontId="32" fillId="3" borderId="10" xfId="0" applyFont="1" applyFill="1" applyBorder="1" applyAlignment="1">
      <alignment horizontal="left" vertical="center" wrapText="1"/>
    </xf>
    <xf numFmtId="0" fontId="31" fillId="0" borderId="4" xfId="0" applyFont="1" applyFill="1" applyBorder="1" applyAlignment="1">
      <alignment horizontal="left" vertical="center" wrapText="1"/>
    </xf>
    <xf numFmtId="0" fontId="31" fillId="0" borderId="7" xfId="0" applyFont="1" applyFill="1" applyBorder="1" applyAlignment="1">
      <alignment horizontal="left" vertical="center" wrapText="1"/>
    </xf>
    <xf numFmtId="0" fontId="31" fillId="0" borderId="8" xfId="0" applyFont="1" applyFill="1" applyBorder="1" applyAlignment="1">
      <alignment horizontal="left" vertical="center" wrapText="1"/>
    </xf>
    <xf numFmtId="0" fontId="31" fillId="0" borderId="4" xfId="0" applyFont="1" applyBorder="1" applyAlignment="1">
      <alignment horizontal="left" vertical="center" wrapText="1"/>
    </xf>
    <xf numFmtId="0" fontId="31" fillId="0" borderId="4" xfId="0" applyFont="1" applyBorder="1" applyAlignment="1">
      <alignment horizontal="left" wrapText="1"/>
    </xf>
    <xf numFmtId="0" fontId="31" fillId="0" borderId="4" xfId="0" applyFont="1" applyBorder="1" applyAlignment="1">
      <alignment horizontal="left" vertical="center"/>
    </xf>
    <xf numFmtId="0" fontId="53" fillId="8" borderId="17" xfId="0" applyFont="1" applyFill="1" applyBorder="1" applyAlignment="1">
      <alignment horizontal="center" vertical="center" wrapText="1"/>
    </xf>
    <xf numFmtId="0" fontId="53" fillId="8" borderId="18" xfId="0" applyFont="1" applyFill="1" applyBorder="1" applyAlignment="1">
      <alignment horizontal="center" vertical="center" wrapText="1"/>
    </xf>
    <xf numFmtId="0" fontId="53" fillId="8" borderId="19" xfId="0" applyFont="1" applyFill="1" applyBorder="1" applyAlignment="1">
      <alignment horizontal="center" vertical="center" wrapText="1"/>
    </xf>
    <xf numFmtId="0" fontId="20" fillId="0" borderId="1" xfId="0" applyFont="1" applyBorder="1" applyAlignment="1">
      <alignment horizontal="left" vertical="center" wrapText="1"/>
    </xf>
    <xf numFmtId="0" fontId="21" fillId="0" borderId="2" xfId="0" applyFont="1" applyBorder="1" applyAlignment="1">
      <alignment vertical="center" wrapText="1"/>
    </xf>
    <xf numFmtId="0" fontId="21" fillId="0" borderId="3" xfId="0" applyFont="1" applyBorder="1" applyAlignment="1">
      <alignment vertical="center" wrapText="1"/>
    </xf>
    <xf numFmtId="0" fontId="53" fillId="8" borderId="7" xfId="0" applyFont="1" applyFill="1" applyBorder="1" applyAlignment="1">
      <alignment horizontal="center" vertical="center" wrapText="1"/>
    </xf>
    <xf numFmtId="0" fontId="53" fillId="8" borderId="14" xfId="0" applyFont="1" applyFill="1" applyBorder="1" applyAlignment="1">
      <alignment horizontal="center" vertical="center" wrapText="1"/>
    </xf>
    <xf numFmtId="0" fontId="53" fillId="8" borderId="8" xfId="0" applyFont="1" applyFill="1" applyBorder="1" applyAlignment="1">
      <alignment horizontal="center" vertical="center" wrapText="1"/>
    </xf>
  </cellXfs>
  <cellStyles count="282">
    <cellStyle name="Lien hypertexte 2" xfId="11"/>
    <cellStyle name="Lien hypertexte 3" xfId="12"/>
    <cellStyle name="Lien hypertexte 4" xfId="13"/>
    <cellStyle name="Normal" xfId="0" builtinId="0"/>
    <cellStyle name="Normal 10" xfId="33"/>
    <cellStyle name="Normal 10 2" xfId="76"/>
    <cellStyle name="Normal 10 2 2" xfId="132"/>
    <cellStyle name="Normal 10 2 2 2" xfId="251"/>
    <cellStyle name="Normal 10 2 3" xfId="191"/>
    <cellStyle name="Normal 10 3" xfId="112"/>
    <cellStyle name="Normal 10 3 2" xfId="231"/>
    <cellStyle name="Normal 10 4" xfId="171"/>
    <cellStyle name="Normal 10 5" xfId="55"/>
    <cellStyle name="Normal 10 6" xfId="279"/>
    <cellStyle name="Normal 11" xfId="56"/>
    <cellStyle name="Normal 12" xfId="64"/>
    <cellStyle name="Normal 12 2" xfId="81"/>
    <cellStyle name="Normal 12 2 2" xfId="137"/>
    <cellStyle name="Normal 12 2 2 2" xfId="256"/>
    <cellStyle name="Normal 12 2 3" xfId="196"/>
    <cellStyle name="Normal 12 3" xfId="117"/>
    <cellStyle name="Normal 12 3 2" xfId="236"/>
    <cellStyle name="Normal 12 4" xfId="176"/>
    <cellStyle name="Normal 13" xfId="67"/>
    <cellStyle name="Normal 13 2" xfId="84"/>
    <cellStyle name="Normal 14" xfId="86"/>
    <cellStyle name="Normal 14 2" xfId="141"/>
    <cellStyle name="Normal 14 2 2" xfId="260"/>
    <cellStyle name="Normal 14 3" xfId="200"/>
    <cellStyle name="Normal 15" xfId="90"/>
    <cellStyle name="Normal 15 2" xfId="146"/>
    <cellStyle name="Normal 15 2 2" xfId="265"/>
    <cellStyle name="Normal 15 3" xfId="205"/>
    <cellStyle name="Normal 16" xfId="96"/>
    <cellStyle name="Normal 16 2" xfId="152"/>
    <cellStyle name="Normal 16 2 2" xfId="271"/>
    <cellStyle name="Normal 16 3" xfId="211"/>
    <cellStyle name="Normal 17" xfId="69"/>
    <cellStyle name="Normal 17 2" xfId="121"/>
    <cellStyle name="Normal 17 2 2" xfId="240"/>
    <cellStyle name="Normal 17 3" xfId="180"/>
    <cellStyle name="Normal 18" xfId="101"/>
    <cellStyle name="Normal 18 2" xfId="159"/>
    <cellStyle name="Normal 19" xfId="102"/>
    <cellStyle name="Normal 19 2" xfId="219"/>
    <cellStyle name="Normal 2" xfId="2"/>
    <cellStyle name="Normal 2 2" xfId="5"/>
    <cellStyle name="Normal 2 2 2" xfId="8"/>
    <cellStyle name="Normal 2 2 3" xfId="14"/>
    <cellStyle name="Normal 2 2 4" xfId="21"/>
    <cellStyle name="Normal 2 2 5" xfId="27"/>
    <cellStyle name="Normal 2 2 6" xfId="46"/>
    <cellStyle name="Normal 2 3" xfId="57"/>
    <cellStyle name="Normal 2_Vaisselle" xfId="50"/>
    <cellStyle name="Normal 20" xfId="160"/>
    <cellStyle name="Normal 3" xfId="3"/>
    <cellStyle name="Normal 3 2" xfId="4"/>
    <cellStyle name="Normal 3 2 2" xfId="7"/>
    <cellStyle name="Normal 3 2 2 2" xfId="10"/>
    <cellStyle name="Normal 3 2 2 3" xfId="16"/>
    <cellStyle name="Normal 3 2 2 4" xfId="23"/>
    <cellStyle name="Normal 3 2 2 5" xfId="29"/>
    <cellStyle name="Normal 3 2 2 6" xfId="48"/>
    <cellStyle name="Normal 3 2 3" xfId="59"/>
    <cellStyle name="Normal 3 2_Vaisselle" xfId="52"/>
    <cellStyle name="Normal 3 3" xfId="6"/>
    <cellStyle name="Normal 3 3 2" xfId="9"/>
    <cellStyle name="Normal 3 3 3" xfId="15"/>
    <cellStyle name="Normal 3 3 4" xfId="22"/>
    <cellStyle name="Normal 3 3 5" xfId="28"/>
    <cellStyle name="Normal 3 3 6" xfId="47"/>
    <cellStyle name="Normal 3 4" xfId="58"/>
    <cellStyle name="Normal 3_Vaisselle" xfId="51"/>
    <cellStyle name="Normal 4" xfId="1"/>
    <cellStyle name="Normal 4 10" xfId="97"/>
    <cellStyle name="Normal 4 10 2" xfId="153"/>
    <cellStyle name="Normal 4 10 2 2" xfId="272"/>
    <cellStyle name="Normal 4 10 3" xfId="212"/>
    <cellStyle name="Normal 4 11" xfId="70"/>
    <cellStyle name="Normal 4 11 2" xfId="122"/>
    <cellStyle name="Normal 4 11 2 2" xfId="241"/>
    <cellStyle name="Normal 4 11 3" xfId="181"/>
    <cellStyle name="Normal 4 12" xfId="103"/>
    <cellStyle name="Normal 4 12 2" xfId="220"/>
    <cellStyle name="Normal 4 13" xfId="161"/>
    <cellStyle name="Normal 4 2" xfId="20"/>
    <cellStyle name="Normal 4 2 10" xfId="108"/>
    <cellStyle name="Normal 4 2 10 2" xfId="225"/>
    <cellStyle name="Normal 4 2 11" xfId="166"/>
    <cellStyle name="Normal 4 2 2" xfId="39"/>
    <cellStyle name="Normal 4 2 2 2" xfId="78"/>
    <cellStyle name="Normal 4 2 2 2 2" xfId="134"/>
    <cellStyle name="Normal 4 2 2 2 2 2" xfId="253"/>
    <cellStyle name="Normal 4 2 2 2 3" xfId="193"/>
    <cellStyle name="Normal 4 2 2 3" xfId="114"/>
    <cellStyle name="Normal 4 2 2 3 2" xfId="233"/>
    <cellStyle name="Normal 4 2 2 4" xfId="173"/>
    <cellStyle name="Normal 4 2 3" xfId="61"/>
    <cellStyle name="Normal 4 2 4" xfId="63"/>
    <cellStyle name="Normal 4 2 4 2" xfId="80"/>
    <cellStyle name="Normal 4 2 4 2 2" xfId="136"/>
    <cellStyle name="Normal 4 2 4 2 2 2" xfId="255"/>
    <cellStyle name="Normal 4 2 4 2 3" xfId="195"/>
    <cellStyle name="Normal 4 2 4 3" xfId="116"/>
    <cellStyle name="Normal 4 2 4 3 2" xfId="235"/>
    <cellStyle name="Normal 4 2 4 4" xfId="175"/>
    <cellStyle name="Normal 4 2 5" xfId="66"/>
    <cellStyle name="Normal 4 2 5 2" xfId="83"/>
    <cellStyle name="Normal 4 2 5 2 2" xfId="139"/>
    <cellStyle name="Normal 4 2 5 2 2 2" xfId="258"/>
    <cellStyle name="Normal 4 2 5 2 3" xfId="198"/>
    <cellStyle name="Normal 4 2 5 3" xfId="119"/>
    <cellStyle name="Normal 4 2 5 3 2" xfId="238"/>
    <cellStyle name="Normal 4 2 5 4" xfId="178"/>
    <cellStyle name="Normal 4 2 6" xfId="89"/>
    <cellStyle name="Normal 4 2 6 2" xfId="145"/>
    <cellStyle name="Normal 4 2 6 2 2" xfId="264"/>
    <cellStyle name="Normal 4 2 6 3" xfId="204"/>
    <cellStyle name="Normal 4 2 7" xfId="94"/>
    <cellStyle name="Normal 4 2 7 2" xfId="150"/>
    <cellStyle name="Normal 4 2 7 2 2" xfId="269"/>
    <cellStyle name="Normal 4 2 7 3" xfId="209"/>
    <cellStyle name="Normal 4 2 8" xfId="100"/>
    <cellStyle name="Normal 4 2 8 2" xfId="156"/>
    <cellStyle name="Normal 4 2 8 2 2" xfId="275"/>
    <cellStyle name="Normal 4 2 8 3" xfId="215"/>
    <cellStyle name="Normal 4 2 9" xfId="73"/>
    <cellStyle name="Normal 4 2 9 2" xfId="126"/>
    <cellStyle name="Normal 4 2 9 2 2" xfId="245"/>
    <cellStyle name="Normal 4 2 9 3" xfId="185"/>
    <cellStyle name="Normal 4 3" xfId="35"/>
    <cellStyle name="Normal 4 3 2" xfId="88"/>
    <cellStyle name="Normal 4 3 2 2" xfId="144"/>
    <cellStyle name="Normal 4 3 2 2 2" xfId="263"/>
    <cellStyle name="Normal 4 3 2 3" xfId="203"/>
    <cellStyle name="Normal 4 3 3" xfId="93"/>
    <cellStyle name="Normal 4 3 3 2" xfId="149"/>
    <cellStyle name="Normal 4 3 3 2 2" xfId="268"/>
    <cellStyle name="Normal 4 3 3 3" xfId="208"/>
    <cellStyle name="Normal 4 3 4" xfId="99"/>
    <cellStyle name="Normal 4 3 4 2" xfId="155"/>
    <cellStyle name="Normal 4 3 4 2 2" xfId="274"/>
    <cellStyle name="Normal 4 3 4 3" xfId="214"/>
    <cellStyle name="Normal 4 3 5" xfId="77"/>
    <cellStyle name="Normal 4 3 5 2" xfId="133"/>
    <cellStyle name="Normal 4 3 5 2 2" xfId="252"/>
    <cellStyle name="Normal 4 3 5 3" xfId="192"/>
    <cellStyle name="Normal 4 3 6" xfId="113"/>
    <cellStyle name="Normal 4 3 6 2" xfId="232"/>
    <cellStyle name="Normal 4 3 7" xfId="172"/>
    <cellStyle name="Normal 4 4" xfId="60"/>
    <cellStyle name="Normal 4 5" xfId="62"/>
    <cellStyle name="Normal 4 5 2" xfId="79"/>
    <cellStyle name="Normal 4 5 2 2" xfId="135"/>
    <cellStyle name="Normal 4 5 2 2 2" xfId="254"/>
    <cellStyle name="Normal 4 5 2 3" xfId="194"/>
    <cellStyle name="Normal 4 5 3" xfId="115"/>
    <cellStyle name="Normal 4 5 3 2" xfId="234"/>
    <cellStyle name="Normal 4 5 4" xfId="174"/>
    <cellStyle name="Normal 4 6" xfId="65"/>
    <cellStyle name="Normal 4 6 2" xfId="82"/>
    <cellStyle name="Normal 4 6 2 2" xfId="138"/>
    <cellStyle name="Normal 4 6 2 2 2" xfId="257"/>
    <cellStyle name="Normal 4 6 2 3" xfId="197"/>
    <cellStyle name="Normal 4 6 3" xfId="118"/>
    <cellStyle name="Normal 4 6 3 2" xfId="237"/>
    <cellStyle name="Normal 4 6 4" xfId="177"/>
    <cellStyle name="Normal 4 7" xfId="49"/>
    <cellStyle name="Normal 4 7 2" xfId="71"/>
    <cellStyle name="Normal 4 7 2 2" xfId="123"/>
    <cellStyle name="Normal 4 7 2 2 2" xfId="242"/>
    <cellStyle name="Normal 4 7 2 3" xfId="182"/>
    <cellStyle name="Normal 4 7 3" xfId="105"/>
    <cellStyle name="Normal 4 7 3 2" xfId="222"/>
    <cellStyle name="Normal 4 7 4" xfId="163"/>
    <cellStyle name="Normal 4 8" xfId="45"/>
    <cellStyle name="Normal 4 8 2" xfId="87"/>
    <cellStyle name="Normal 4 8 2 2" xfId="142"/>
    <cellStyle name="Normal 4 8 2 2 2" xfId="261"/>
    <cellStyle name="Normal 4 8 2 3" xfId="201"/>
    <cellStyle name="Normal 4 8 3" xfId="104"/>
    <cellStyle name="Normal 4 8 3 2" xfId="221"/>
    <cellStyle name="Normal 4 8 4" xfId="162"/>
    <cellStyle name="Normal 4 9" xfId="91"/>
    <cellStyle name="Normal 4 9 2" xfId="147"/>
    <cellStyle name="Normal 4 9 2 2" xfId="266"/>
    <cellStyle name="Normal 4 9 3" xfId="206"/>
    <cellStyle name="Normal 4_Vaisselle" xfId="53"/>
    <cellStyle name="Normal 5" xfId="18"/>
    <cellStyle name="Normal 5 2" xfId="25"/>
    <cellStyle name="Normal 5 2 2" xfId="41"/>
    <cellStyle name="Normal 5 2 2 2" xfId="128"/>
    <cellStyle name="Normal 5 2 2 2 2" xfId="247"/>
    <cellStyle name="Normal 5 2 2 3" xfId="187"/>
    <cellStyle name="Normal 5 2 3" xfId="109"/>
    <cellStyle name="Normal 5 2 3 2" xfId="227"/>
    <cellStyle name="Normal 5 2 4" xfId="168"/>
    <cellStyle name="Normal 5 3" xfId="37"/>
    <cellStyle name="Normal 5 3 2" xfId="143"/>
    <cellStyle name="Normal 5 3 2 2" xfId="262"/>
    <cellStyle name="Normal 5 3 3" xfId="202"/>
    <cellStyle name="Normal 5 4" xfId="92"/>
    <cellStyle name="Normal 5 4 2" xfId="148"/>
    <cellStyle name="Normal 5 4 2 2" xfId="267"/>
    <cellStyle name="Normal 5 4 3" xfId="207"/>
    <cellStyle name="Normal 5 5" xfId="98"/>
    <cellStyle name="Normal 5 5 2" xfId="154"/>
    <cellStyle name="Normal 5 5 2 2" xfId="273"/>
    <cellStyle name="Normal 5 5 3" xfId="213"/>
    <cellStyle name="Normal 5 6" xfId="72"/>
    <cellStyle name="Normal 5 6 2" xfId="124"/>
    <cellStyle name="Normal 5 6 2 2" xfId="243"/>
    <cellStyle name="Normal 5 6 3" xfId="183"/>
    <cellStyle name="Normal 5 7" xfId="106"/>
    <cellStyle name="Normal 5 7 2" xfId="223"/>
    <cellStyle name="Normal 5 8" xfId="164"/>
    <cellStyle name="Normal 6" xfId="24"/>
    <cellStyle name="Normal 6 2" xfId="30"/>
    <cellStyle name="Normal 6 2 2" xfId="127"/>
    <cellStyle name="Normal 6 2 2 2" xfId="246"/>
    <cellStyle name="Normal 6 2 3" xfId="186"/>
    <cellStyle name="Normal 6 3" xfId="32"/>
    <cellStyle name="Normal 6 3 2" xfId="44"/>
    <cellStyle name="Normal 6 3 2 2" xfId="278"/>
    <cellStyle name="Normal 6 3 3" xfId="218"/>
    <cellStyle name="Normal 6 4" xfId="42"/>
    <cellStyle name="Normal 6 4 2" xfId="158"/>
    <cellStyle name="Normal 6 4 2 2" xfId="277"/>
    <cellStyle name="Normal 6 4 3" xfId="217"/>
    <cellStyle name="Normal 6 5" xfId="40"/>
    <cellStyle name="Normal 6 5 2" xfId="157"/>
    <cellStyle name="Normal 6 5 2 2" xfId="276"/>
    <cellStyle name="Normal 6 5 3" xfId="216"/>
    <cellStyle name="Normal 6 6" xfId="26"/>
    <cellStyle name="Normal 6 6 2" xfId="226"/>
    <cellStyle name="Normal 6 7" xfId="167"/>
    <cellStyle name="Normal 6 7 2" xfId="280"/>
    <cellStyle name="Normal 7" xfId="19"/>
    <cellStyle name="Normal 7 2" xfId="38"/>
    <cellStyle name="Normal 7 2 2" xfId="125"/>
    <cellStyle name="Normal 7 2 2 2" xfId="244"/>
    <cellStyle name="Normal 7 2 3" xfId="184"/>
    <cellStyle name="Normal 7 3" xfId="107"/>
    <cellStyle name="Normal 7 3 2" xfId="224"/>
    <cellStyle name="Normal 7 4" xfId="165"/>
    <cellStyle name="Normal 8" xfId="17"/>
    <cellStyle name="Normal 8 2" xfId="43"/>
    <cellStyle name="Normal 8 2 2" xfId="129"/>
    <cellStyle name="Normal 8 2 2 2" xfId="248"/>
    <cellStyle name="Normal 8 2 3" xfId="188"/>
    <cellStyle name="Normal 8 3" xfId="36"/>
    <cellStyle name="Normal 8 3 2" xfId="228"/>
    <cellStyle name="Normal 8 4" xfId="31"/>
    <cellStyle name="Normal 8 5" xfId="281"/>
    <cellStyle name="Normal 9" xfId="34"/>
    <cellStyle name="Normal 9 2" xfId="75"/>
    <cellStyle name="Normal 9 2 2" xfId="131"/>
    <cellStyle name="Normal 9 2 2 2" xfId="250"/>
    <cellStyle name="Normal 9 2 3" xfId="190"/>
    <cellStyle name="Normal 9 3" xfId="111"/>
    <cellStyle name="Normal 9 3 2" xfId="230"/>
    <cellStyle name="Normal 9 4" xfId="170"/>
    <cellStyle name="Pourcentage 2" xfId="54"/>
    <cellStyle name="Pourcentage 2 2" xfId="74"/>
    <cellStyle name="Pourcentage 2 2 2" xfId="130"/>
    <cellStyle name="Pourcentage 2 2 2 2" xfId="249"/>
    <cellStyle name="Pourcentage 2 2 3" xfId="189"/>
    <cellStyle name="Pourcentage 2 3" xfId="110"/>
    <cellStyle name="Pourcentage 2 3 2" xfId="229"/>
    <cellStyle name="Pourcentage 2 4" xfId="169"/>
    <cellStyle name="Pourcentage 3" xfId="68"/>
    <cellStyle name="Pourcentage 3 2" xfId="85"/>
    <cellStyle name="Pourcentage 3 2 2" xfId="140"/>
    <cellStyle name="Pourcentage 3 2 2 2" xfId="259"/>
    <cellStyle name="Pourcentage 3 2 3" xfId="199"/>
    <cellStyle name="Pourcentage 3 3" xfId="120"/>
    <cellStyle name="Pourcentage 3 3 2" xfId="239"/>
    <cellStyle name="Pourcentage 3 4" xfId="179"/>
    <cellStyle name="Pourcentage 4" xfId="95"/>
    <cellStyle name="Pourcentage 4 2" xfId="151"/>
    <cellStyle name="Pourcentage 4 2 2" xfId="270"/>
    <cellStyle name="Pourcentage 4 3" xfId="210"/>
  </cellStyles>
  <dxfs count="0"/>
  <tableStyles count="0" defaultTableStyle="TableStyleMedium2" defaultPivotStyle="PivotStyleLight16"/>
  <colors>
    <mruColors>
      <color rgb="FF2F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31750</xdr:colOff>
      <xdr:row>0</xdr:row>
      <xdr:rowOff>31750</xdr:rowOff>
    </xdr:from>
    <xdr:to>
      <xdr:col>1</xdr:col>
      <xdr:colOff>1483783</xdr:colOff>
      <xdr:row>1</xdr:row>
      <xdr:rowOff>416983</xdr:rowOff>
    </xdr:to>
    <xdr:pic>
      <xdr:nvPicPr>
        <xdr:cNvPr id="2"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750" y="31750"/>
          <a:ext cx="1982258" cy="7979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57149</xdr:colOff>
      <xdr:row>0</xdr:row>
      <xdr:rowOff>57150</xdr:rowOff>
    </xdr:from>
    <xdr:to>
      <xdr:col>1</xdr:col>
      <xdr:colOff>1695449</xdr:colOff>
      <xdr:row>2</xdr:row>
      <xdr:rowOff>161925</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49" y="57150"/>
          <a:ext cx="2200275" cy="800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1</xdr:col>
      <xdr:colOff>1028700</xdr:colOff>
      <xdr:row>2</xdr:row>
      <xdr:rowOff>257175</xdr:rowOff>
    </xdr:to>
    <xdr:pic>
      <xdr:nvPicPr>
        <xdr:cNvPr id="5"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28625"/>
          <a:ext cx="1790700" cy="790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2</xdr:col>
          <xdr:colOff>4084320</xdr:colOff>
          <xdr:row>30</xdr:row>
          <xdr:rowOff>114300</xdr:rowOff>
        </xdr:from>
        <xdr:to>
          <xdr:col>2</xdr:col>
          <xdr:colOff>4655820</xdr:colOff>
          <xdr:row>30</xdr:row>
          <xdr:rowOff>350520</xdr:rowOff>
        </xdr:to>
        <xdr:sp macro="" textlink="">
          <xdr:nvSpPr>
            <xdr:cNvPr id="4099" name="Check Box 3" hidden="1">
              <a:extLst>
                <a:ext uri="{63B3BB69-23CF-44E3-9099-C40C66FF867C}">
                  <a14:compatExt spid="_x0000_s409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OUI</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4076700</xdr:colOff>
          <xdr:row>30</xdr:row>
          <xdr:rowOff>312420</xdr:rowOff>
        </xdr:from>
        <xdr:to>
          <xdr:col>2</xdr:col>
          <xdr:colOff>4594860</xdr:colOff>
          <xdr:row>30</xdr:row>
          <xdr:rowOff>518160</xdr:rowOff>
        </xdr:to>
        <xdr:sp macro="" textlink="">
          <xdr:nvSpPr>
            <xdr:cNvPr id="4100" name="Check Box 4" hidden="1">
              <a:extLst>
                <a:ext uri="{63B3BB69-23CF-44E3-9099-C40C66FF867C}">
                  <a14:compatExt spid="_x0000_s4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fr-FR" sz="800" b="0" i="0" u="none" strike="noStrike" baseline="0">
                  <a:solidFill>
                    <a:srgbClr val="000000"/>
                  </a:solidFill>
                  <a:latin typeface="Segoe UI"/>
                  <a:cs typeface="Segoe UI"/>
                </a:rPr>
                <a:t>NON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69850</xdr:rowOff>
    </xdr:from>
    <xdr:to>
      <xdr:col>1</xdr:col>
      <xdr:colOff>1423458</xdr:colOff>
      <xdr:row>1</xdr:row>
      <xdr:rowOff>359833</xdr:rowOff>
    </xdr:to>
    <xdr:pic>
      <xdr:nvPicPr>
        <xdr:cNvPr id="3" name="Imag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69850"/>
          <a:ext cx="1985433" cy="7948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80.chba.fr\ghba$\P0030%20-%20Fonction%20Achat\2_CONSULTATIONS%20EN%20COURS\Consultation%20AL\01.Consultations\20.%20ART%20HYGIENE%20ET%20TOILETTE%202026-2030\02.%20W%20DCE\DCE%20W\05.2.%20CRFT%20LOT%203%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U LOT 3"/>
      <sheetName val="CRLCE LOT 3"/>
      <sheetName val="CRT LOT 3"/>
      <sheetName val="DQE LOT 3"/>
      <sheetName val="Donné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U29"/>
  <sheetViews>
    <sheetView tabSelected="1" topLeftCell="A25" zoomScaleNormal="100" workbookViewId="0">
      <selection activeCell="G33" sqref="G33"/>
    </sheetView>
  </sheetViews>
  <sheetFormatPr baseColWidth="10" defaultRowHeight="14.4" x14ac:dyDescent="0.3"/>
  <cols>
    <col min="1" max="1" width="8" customWidth="1"/>
    <col min="2" max="2" width="35.109375" bestFit="1" customWidth="1"/>
    <col min="3" max="3" width="51.109375" customWidth="1"/>
    <col min="4" max="4" width="13.88671875" customWidth="1"/>
    <col min="5" max="5" width="13.88671875" style="17" customWidth="1"/>
    <col min="6" max="6" width="13.44140625" customWidth="1"/>
    <col min="7" max="7" width="8.44140625" bestFit="1" customWidth="1"/>
    <col min="8" max="8" width="30.5546875" customWidth="1"/>
    <col min="9" max="9" width="19.109375" style="17" customWidth="1"/>
    <col min="10" max="10" width="7.6640625" style="17" customWidth="1"/>
    <col min="11" max="11" width="15.5546875" style="17" customWidth="1"/>
    <col min="12" max="12" width="15.44140625" customWidth="1"/>
    <col min="13" max="13" width="21.5546875" customWidth="1"/>
    <col min="14" max="14" width="16.44140625" customWidth="1"/>
  </cols>
  <sheetData>
    <row r="1" spans="1:229" ht="32.25" customHeight="1" x14ac:dyDescent="0.3">
      <c r="A1" s="134" t="s">
        <v>56</v>
      </c>
      <c r="B1" s="134"/>
      <c r="C1" s="134"/>
      <c r="D1" s="134"/>
      <c r="E1" s="134"/>
      <c r="F1" s="134"/>
      <c r="G1" s="134"/>
      <c r="H1" s="134"/>
      <c r="I1" s="134"/>
      <c r="J1" s="134"/>
      <c r="K1" s="134"/>
      <c r="L1" s="134"/>
      <c r="M1" s="134"/>
      <c r="N1" s="134"/>
    </row>
    <row r="2" spans="1:229" ht="36.75" customHeight="1" x14ac:dyDescent="0.3">
      <c r="A2" s="134" t="s">
        <v>6</v>
      </c>
      <c r="B2" s="134"/>
      <c r="C2" s="134"/>
      <c r="D2" s="134"/>
      <c r="E2" s="134"/>
      <c r="F2" s="134"/>
      <c r="G2" s="134"/>
      <c r="H2" s="134"/>
      <c r="I2" s="134"/>
      <c r="J2" s="134"/>
      <c r="K2" s="134"/>
      <c r="L2" s="134"/>
      <c r="M2" s="134"/>
      <c r="N2" s="134"/>
    </row>
    <row r="3" spans="1:229" ht="15" thickBot="1" x14ac:dyDescent="0.35">
      <c r="A3" s="2"/>
      <c r="B3" s="2"/>
      <c r="C3" s="2"/>
      <c r="D3" s="3"/>
      <c r="E3" s="9"/>
      <c r="F3" s="3"/>
      <c r="G3" s="4"/>
      <c r="H3" s="4"/>
    </row>
    <row r="4" spans="1:229" s="1" customFormat="1" ht="19.5" customHeight="1" thickBot="1" x14ac:dyDescent="0.25">
      <c r="A4" s="142" t="s">
        <v>68</v>
      </c>
      <c r="B4" s="143"/>
      <c r="C4" s="143"/>
      <c r="D4" s="143"/>
      <c r="E4" s="143"/>
      <c r="F4" s="143"/>
      <c r="G4" s="143"/>
      <c r="H4" s="143"/>
      <c r="I4" s="143"/>
      <c r="J4" s="143"/>
      <c r="K4" s="143"/>
      <c r="L4" s="143"/>
      <c r="M4" s="143"/>
      <c r="N4" s="144"/>
    </row>
    <row r="5" spans="1:229" s="7" customFormat="1" ht="19.5" customHeight="1" x14ac:dyDescent="0.2">
      <c r="A5" s="11"/>
      <c r="B5" s="11"/>
      <c r="C5" s="11"/>
      <c r="D5" s="11"/>
      <c r="E5" s="11"/>
      <c r="F5" s="11"/>
      <c r="G5" s="11"/>
      <c r="H5" s="11"/>
      <c r="I5" s="11"/>
      <c r="J5" s="11"/>
      <c r="K5" s="11"/>
      <c r="L5" s="11"/>
    </row>
    <row r="6" spans="1:229" s="6" customFormat="1" ht="64.5" customHeight="1" x14ac:dyDescent="0.3">
      <c r="A6" s="139" t="s">
        <v>38</v>
      </c>
      <c r="B6" s="140"/>
      <c r="C6" s="141"/>
      <c r="D6" s="64"/>
      <c r="E6" s="64"/>
      <c r="F6" s="24"/>
      <c r="G6" s="24"/>
      <c r="H6" s="24"/>
      <c r="I6" s="25"/>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row>
    <row r="7" spans="1:229" s="6" customFormat="1" ht="24" customHeight="1" x14ac:dyDescent="0.3">
      <c r="I7" s="27"/>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row>
    <row r="8" spans="1:229" s="6" customFormat="1" ht="42.75" customHeight="1" x14ac:dyDescent="0.3">
      <c r="A8" s="135" t="s">
        <v>13</v>
      </c>
      <c r="B8" s="135"/>
      <c r="C8" s="63"/>
      <c r="D8" s="28"/>
      <c r="E8" s="28"/>
      <c r="F8" s="29"/>
      <c r="G8" s="29"/>
      <c r="H8" s="29"/>
      <c r="I8" s="12"/>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row>
    <row r="9" spans="1:229" x14ac:dyDescent="0.3">
      <c r="A9" s="30"/>
      <c r="B9" s="30"/>
      <c r="C9" s="31"/>
      <c r="D9" s="31"/>
      <c r="E9" s="31"/>
      <c r="F9" s="31"/>
      <c r="G9" s="31"/>
      <c r="H9" s="31"/>
      <c r="I9" s="31"/>
      <c r="J9" s="31"/>
      <c r="K9" s="31"/>
      <c r="L9" s="31"/>
    </row>
    <row r="10" spans="1:229" s="7" customFormat="1" ht="19.5" customHeight="1" x14ac:dyDescent="0.2">
      <c r="A10" s="18"/>
      <c r="B10" s="19"/>
      <c r="C10" s="19"/>
      <c r="D10" s="19"/>
      <c r="E10" s="19"/>
      <c r="F10" s="20"/>
      <c r="G10" s="20"/>
      <c r="H10" s="20"/>
      <c r="I10" s="20"/>
      <c r="J10" s="20"/>
      <c r="K10" s="20"/>
      <c r="L10" s="20"/>
    </row>
    <row r="11" spans="1:229" s="7" customFormat="1" ht="66" customHeight="1" x14ac:dyDescent="0.2">
      <c r="A11" s="136" t="s">
        <v>69</v>
      </c>
      <c r="B11" s="137"/>
      <c r="C11" s="137"/>
      <c r="D11" s="137"/>
      <c r="E11" s="137"/>
      <c r="F11" s="137"/>
      <c r="G11" s="137"/>
      <c r="H11" s="138"/>
      <c r="I11" s="20"/>
      <c r="J11" s="20"/>
      <c r="K11" s="20"/>
      <c r="L11" s="20"/>
      <c r="M11" s="20"/>
      <c r="N11" s="20"/>
      <c r="O11" s="20"/>
      <c r="P11" s="20"/>
      <c r="Q11" s="20"/>
    </row>
    <row r="12" spans="1:229" s="5" customFormat="1" ht="39.75" customHeight="1" x14ac:dyDescent="0.3">
      <c r="A12" s="73"/>
      <c r="B12" s="73"/>
      <c r="C12" s="73"/>
      <c r="D12" s="73"/>
      <c r="E12" s="73"/>
      <c r="F12" s="73"/>
      <c r="G12" s="73"/>
      <c r="H12" s="73"/>
      <c r="I12" s="21"/>
      <c r="J12" s="21"/>
      <c r="K12" s="88" t="s">
        <v>85</v>
      </c>
      <c r="L12" s="21"/>
      <c r="M12" s="20"/>
      <c r="N12" s="20"/>
      <c r="O12" s="20"/>
      <c r="P12" s="20"/>
      <c r="Q12" s="20"/>
    </row>
    <row r="13" spans="1:229" s="49" customFormat="1" ht="69.75" customHeight="1" x14ac:dyDescent="0.2">
      <c r="A13" s="47" t="s">
        <v>0</v>
      </c>
      <c r="B13" s="47" t="s">
        <v>10</v>
      </c>
      <c r="C13" s="47" t="s">
        <v>11</v>
      </c>
      <c r="D13" s="47" t="s">
        <v>44</v>
      </c>
      <c r="E13" s="47" t="s">
        <v>99</v>
      </c>
      <c r="F13" s="47" t="s">
        <v>45</v>
      </c>
      <c r="G13" s="48" t="s">
        <v>41</v>
      </c>
      <c r="H13" s="48" t="s">
        <v>51</v>
      </c>
      <c r="I13" s="47" t="s">
        <v>53</v>
      </c>
      <c r="J13" s="47" t="s">
        <v>3</v>
      </c>
      <c r="K13" s="47" t="s">
        <v>34</v>
      </c>
      <c r="L13" s="47" t="s">
        <v>7</v>
      </c>
      <c r="M13" s="47" t="s">
        <v>52</v>
      </c>
      <c r="N13" s="47" t="s">
        <v>37</v>
      </c>
    </row>
    <row r="14" spans="1:229" s="51" customFormat="1" ht="66" customHeight="1" thickBot="1" x14ac:dyDescent="0.25">
      <c r="A14" s="74" t="s">
        <v>50</v>
      </c>
      <c r="B14" s="74" t="s">
        <v>70</v>
      </c>
      <c r="C14" s="74" t="s">
        <v>72</v>
      </c>
      <c r="D14" s="75">
        <v>22300</v>
      </c>
      <c r="E14" s="75" t="s">
        <v>100</v>
      </c>
      <c r="F14" s="75" t="s">
        <v>71</v>
      </c>
      <c r="G14" s="75" t="s">
        <v>12</v>
      </c>
      <c r="H14" s="75" t="s">
        <v>73</v>
      </c>
      <c r="I14" s="76">
        <v>1</v>
      </c>
      <c r="J14" s="77">
        <v>0.2</v>
      </c>
      <c r="K14" s="78">
        <f t="shared" ref="K14:K18" si="0">(I14*(1+J14))</f>
        <v>1.2</v>
      </c>
      <c r="L14" s="75">
        <v>10</v>
      </c>
      <c r="M14" s="75" t="s">
        <v>74</v>
      </c>
      <c r="N14" s="75">
        <v>200</v>
      </c>
    </row>
    <row r="15" spans="1:229" s="57" customFormat="1" ht="110.4" x14ac:dyDescent="0.3">
      <c r="A15" s="79">
        <v>1</v>
      </c>
      <c r="B15" s="84" t="s">
        <v>81</v>
      </c>
      <c r="C15" s="80" t="s">
        <v>89</v>
      </c>
      <c r="D15" s="86">
        <v>2175</v>
      </c>
      <c r="E15" s="81" t="s">
        <v>100</v>
      </c>
      <c r="F15" s="81" t="s">
        <v>86</v>
      </c>
      <c r="G15" s="81"/>
      <c r="H15" s="81"/>
      <c r="I15" s="82"/>
      <c r="J15" s="83">
        <v>0.2</v>
      </c>
      <c r="K15" s="117">
        <f t="shared" si="0"/>
        <v>0</v>
      </c>
      <c r="L15" s="81"/>
      <c r="M15" s="81"/>
      <c r="N15" s="81"/>
    </row>
    <row r="16" spans="1:229" s="57" customFormat="1" ht="110.4" x14ac:dyDescent="0.3">
      <c r="A16" s="53">
        <v>2</v>
      </c>
      <c r="B16" s="85" t="s">
        <v>82</v>
      </c>
      <c r="C16" s="52" t="s">
        <v>90</v>
      </c>
      <c r="D16" s="87">
        <v>4775</v>
      </c>
      <c r="E16" s="54" t="s">
        <v>100</v>
      </c>
      <c r="F16" s="54" t="s">
        <v>86</v>
      </c>
      <c r="G16" s="54"/>
      <c r="H16" s="54"/>
      <c r="I16" s="55"/>
      <c r="J16" s="56">
        <v>0.2</v>
      </c>
      <c r="K16" s="118">
        <f t="shared" si="0"/>
        <v>0</v>
      </c>
      <c r="L16" s="54"/>
      <c r="M16" s="54"/>
      <c r="N16" s="54"/>
    </row>
    <row r="17" spans="1:23" s="57" customFormat="1" ht="110.4" x14ac:dyDescent="0.3">
      <c r="A17" s="53">
        <v>3</v>
      </c>
      <c r="B17" s="85" t="s">
        <v>83</v>
      </c>
      <c r="C17" s="52" t="s">
        <v>90</v>
      </c>
      <c r="D17" s="87">
        <v>2925</v>
      </c>
      <c r="E17" s="54" t="s">
        <v>100</v>
      </c>
      <c r="F17" s="54" t="s">
        <v>86</v>
      </c>
      <c r="G17" s="54"/>
      <c r="H17" s="54"/>
      <c r="I17" s="55"/>
      <c r="J17" s="56">
        <v>0.2</v>
      </c>
      <c r="K17" s="118">
        <f t="shared" si="0"/>
        <v>0</v>
      </c>
      <c r="L17" s="54"/>
      <c r="M17" s="54"/>
      <c r="N17" s="54"/>
    </row>
    <row r="18" spans="1:23" s="57" customFormat="1" ht="110.4" x14ac:dyDescent="0.3">
      <c r="A18" s="53">
        <v>4</v>
      </c>
      <c r="B18" s="85" t="s">
        <v>84</v>
      </c>
      <c r="C18" s="52" t="s">
        <v>89</v>
      </c>
      <c r="D18" s="87">
        <v>1085</v>
      </c>
      <c r="E18" s="54" t="s">
        <v>100</v>
      </c>
      <c r="F18" s="54" t="s">
        <v>86</v>
      </c>
      <c r="G18" s="54"/>
      <c r="H18" s="54"/>
      <c r="I18" s="55"/>
      <c r="J18" s="56">
        <v>0.2</v>
      </c>
      <c r="K18" s="118">
        <f t="shared" si="0"/>
        <v>0</v>
      </c>
      <c r="L18" s="54"/>
      <c r="M18" s="54"/>
      <c r="N18" s="54"/>
    </row>
    <row r="19" spans="1:23" s="12" customFormat="1" x14ac:dyDescent="0.3">
      <c r="A19" s="15"/>
      <c r="B19" s="16"/>
      <c r="C19" s="16"/>
      <c r="D19" s="13"/>
      <c r="E19" s="13"/>
      <c r="F19" s="13"/>
      <c r="G19" s="13"/>
      <c r="H19" s="13"/>
      <c r="I19" s="13"/>
      <c r="J19" s="13"/>
      <c r="K19" s="13"/>
      <c r="L19" s="13"/>
      <c r="M19" s="13"/>
      <c r="N19" s="13"/>
    </row>
    <row r="20" spans="1:23" s="12" customFormat="1" x14ac:dyDescent="0.3">
      <c r="B20" s="14"/>
      <c r="C20" s="14"/>
      <c r="D20" s="13"/>
      <c r="E20" s="13"/>
      <c r="F20" s="13"/>
      <c r="G20" s="13"/>
      <c r="H20" s="13"/>
      <c r="I20" s="13"/>
      <c r="J20" s="13"/>
      <c r="K20" s="13"/>
      <c r="L20" s="13"/>
      <c r="M20" s="13"/>
      <c r="N20" s="13"/>
    </row>
    <row r="21" spans="1:23" s="12" customFormat="1" x14ac:dyDescent="0.3">
      <c r="A21" s="127" t="s">
        <v>79</v>
      </c>
      <c r="B21" s="128"/>
      <c r="C21" s="128"/>
      <c r="D21" s="129"/>
      <c r="E21" s="126"/>
      <c r="F21" s="13"/>
      <c r="G21" s="13"/>
      <c r="H21" s="13"/>
      <c r="I21" s="13"/>
      <c r="J21" s="13"/>
      <c r="K21" s="13"/>
      <c r="L21" s="13"/>
      <c r="M21" s="13"/>
      <c r="N21" s="13"/>
      <c r="O21" s="13"/>
      <c r="P21" s="13"/>
      <c r="Q21" s="13"/>
      <c r="R21" s="13"/>
      <c r="S21" s="13"/>
    </row>
    <row r="22" spans="1:23" s="12" customFormat="1" x14ac:dyDescent="0.3">
      <c r="A22" s="14"/>
      <c r="B22" s="14"/>
      <c r="C22" s="14"/>
      <c r="D22" s="13"/>
      <c r="E22" s="13"/>
      <c r="F22" s="13"/>
      <c r="G22" s="13"/>
      <c r="H22" s="13"/>
      <c r="I22" s="13"/>
      <c r="J22" s="13"/>
      <c r="K22" s="13"/>
      <c r="L22" s="13"/>
      <c r="M22" s="13"/>
      <c r="N22" s="13"/>
      <c r="O22" s="13"/>
      <c r="P22" s="13"/>
      <c r="Q22" s="13"/>
      <c r="R22" s="13"/>
      <c r="S22" s="13"/>
      <c r="T22" s="13"/>
      <c r="U22" s="13"/>
      <c r="V22" s="13"/>
      <c r="W22" s="13"/>
    </row>
    <row r="23" spans="1:23" s="12" customFormat="1" x14ac:dyDescent="0.3">
      <c r="A23" s="130" t="s">
        <v>80</v>
      </c>
      <c r="B23" s="129"/>
      <c r="C23" s="129"/>
      <c r="D23" s="129"/>
      <c r="E23" s="126"/>
      <c r="F23" s="13"/>
      <c r="G23" s="13"/>
      <c r="H23" s="13"/>
      <c r="I23" s="13"/>
      <c r="J23" s="13"/>
      <c r="K23" s="13"/>
      <c r="L23" s="13"/>
      <c r="M23" s="13"/>
      <c r="N23" s="13"/>
      <c r="O23" s="13"/>
      <c r="P23" s="13"/>
      <c r="Q23" s="13"/>
      <c r="R23" s="13"/>
      <c r="S23" s="13"/>
      <c r="T23" s="13"/>
      <c r="U23" s="13"/>
      <c r="V23" s="13"/>
      <c r="W23" s="13"/>
    </row>
    <row r="26" spans="1:23" s="12" customFormat="1" ht="18" x14ac:dyDescent="0.35">
      <c r="A26" s="58" t="s">
        <v>101</v>
      </c>
      <c r="B26" s="14"/>
      <c r="C26" s="14"/>
      <c r="D26" s="13"/>
      <c r="E26" s="13"/>
      <c r="F26" s="13"/>
      <c r="G26" s="13"/>
      <c r="H26" s="13"/>
      <c r="I26" s="13"/>
      <c r="J26" s="13"/>
      <c r="K26" s="13"/>
      <c r="L26" s="13"/>
    </row>
    <row r="28" spans="1:23" ht="15" thickBot="1" x14ac:dyDescent="0.35"/>
    <row r="29" spans="1:23" ht="18.600000000000001" thickBot="1" x14ac:dyDescent="0.35">
      <c r="A29" s="131" t="s">
        <v>102</v>
      </c>
      <c r="B29" s="132"/>
      <c r="C29" s="132"/>
      <c r="D29" s="132"/>
      <c r="E29" s="132"/>
      <c r="F29" s="132"/>
      <c r="G29" s="132"/>
      <c r="H29" s="132"/>
      <c r="I29" s="132"/>
      <c r="J29" s="132"/>
      <c r="K29" s="132"/>
      <c r="L29" s="132"/>
      <c r="M29" s="132"/>
      <c r="N29" s="133"/>
    </row>
  </sheetData>
  <mergeCells count="9">
    <mergeCell ref="A21:D21"/>
    <mergeCell ref="A23:D23"/>
    <mergeCell ref="A29:N29"/>
    <mergeCell ref="A1:N1"/>
    <mergeCell ref="A2:N2"/>
    <mergeCell ref="A8:B8"/>
    <mergeCell ref="A11:H11"/>
    <mergeCell ref="A6:C6"/>
    <mergeCell ref="A4:N4"/>
  </mergeCells>
  <pageMargins left="0.7" right="0.7" top="0.75" bottom="0.75" header="0.3" footer="0.3"/>
  <pageSetup paperSize="9" scale="4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9" workbookViewId="0">
      <selection activeCell="I13" sqref="I13:I16"/>
    </sheetView>
  </sheetViews>
  <sheetFormatPr baseColWidth="10" defaultRowHeight="14.4" x14ac:dyDescent="0.3"/>
  <cols>
    <col min="1" max="1" width="8.44140625" customWidth="1"/>
    <col min="2" max="2" width="30.33203125" customWidth="1"/>
    <col min="3" max="3" width="59.88671875" style="17" customWidth="1"/>
    <col min="4" max="4" width="28.6640625" style="17" customWidth="1"/>
    <col min="5" max="5" width="16.33203125" customWidth="1"/>
    <col min="6" max="6" width="16.33203125" style="17" customWidth="1"/>
    <col min="7" max="7" width="19.109375" style="17" customWidth="1"/>
    <col min="8" max="10" width="15" style="17" customWidth="1"/>
    <col min="11" max="12" width="19.88671875" style="17" customWidth="1"/>
    <col min="13" max="13" width="38.109375" style="17" customWidth="1"/>
    <col min="14" max="14" width="30.6640625" style="17" customWidth="1"/>
  </cols>
  <sheetData>
    <row r="1" spans="1:14" ht="31.5" customHeight="1" x14ac:dyDescent="0.3">
      <c r="A1" s="145" t="s">
        <v>14</v>
      </c>
      <c r="B1" s="145"/>
      <c r="C1" s="145"/>
      <c r="D1" s="145"/>
      <c r="E1" s="145"/>
      <c r="F1" s="145"/>
      <c r="G1" s="145"/>
      <c r="H1" s="145"/>
      <c r="I1" s="145"/>
      <c r="J1" s="145"/>
      <c r="K1" s="145"/>
      <c r="L1" s="145"/>
      <c r="M1" s="145"/>
      <c r="N1" s="145"/>
    </row>
    <row r="2" spans="1:14" ht="23.25" customHeight="1" x14ac:dyDescent="0.3">
      <c r="A2" s="145" t="str">
        <f>'BPU LOT 4'!A4:L4</f>
        <v>LOT 4 GANTS HOTELIERS REUTILISABLES (GANTS DE BIO-NETTOYAGE)</v>
      </c>
      <c r="B2" s="145"/>
      <c r="C2" s="145"/>
      <c r="D2" s="145"/>
      <c r="E2" s="145"/>
      <c r="F2" s="145"/>
      <c r="G2" s="145"/>
      <c r="H2" s="145"/>
      <c r="I2" s="145"/>
      <c r="J2" s="145"/>
      <c r="K2" s="145"/>
      <c r="L2" s="145"/>
      <c r="M2" s="145"/>
      <c r="N2" s="145"/>
    </row>
    <row r="3" spans="1:14" ht="15" customHeight="1" x14ac:dyDescent="0.3">
      <c r="A3" s="145"/>
      <c r="B3" s="145"/>
      <c r="C3" s="145"/>
      <c r="D3" s="145"/>
      <c r="E3" s="145"/>
      <c r="F3" s="145"/>
      <c r="G3" s="145"/>
      <c r="H3" s="145"/>
      <c r="I3" s="145"/>
      <c r="J3" s="145"/>
      <c r="K3" s="145"/>
      <c r="L3" s="145"/>
      <c r="M3" s="145"/>
      <c r="N3" s="145"/>
    </row>
    <row r="4" spans="1:14" s="6" customFormat="1" ht="15" customHeight="1" x14ac:dyDescent="0.3">
      <c r="A4" s="26"/>
      <c r="B4" s="26"/>
      <c r="C4" s="26"/>
      <c r="D4" s="26"/>
      <c r="E4" s="26"/>
      <c r="F4" s="26"/>
      <c r="G4" s="26"/>
      <c r="H4" s="26"/>
      <c r="I4" s="26"/>
      <c r="J4" s="26"/>
      <c r="K4" s="26"/>
      <c r="L4" s="26"/>
      <c r="M4" s="26"/>
      <c r="N4" s="26"/>
    </row>
    <row r="5" spans="1:14" s="6" customFormat="1" ht="15" customHeight="1" x14ac:dyDescent="0.3">
      <c r="A5" s="26"/>
      <c r="B5" s="26"/>
      <c r="C5" s="26"/>
      <c r="D5" s="26"/>
      <c r="E5" s="26"/>
      <c r="F5" s="26"/>
      <c r="G5" s="26"/>
      <c r="H5" s="26"/>
      <c r="I5" s="26"/>
      <c r="J5" s="26"/>
      <c r="K5" s="26"/>
      <c r="L5" s="26"/>
      <c r="M5" s="26"/>
      <c r="N5" s="26"/>
    </row>
    <row r="6" spans="1:14" s="6" customFormat="1" ht="34.5" customHeight="1" x14ac:dyDescent="0.3">
      <c r="A6" s="146" t="s">
        <v>32</v>
      </c>
      <c r="B6" s="146"/>
      <c r="C6" s="97">
        <f>'[1]BPU LOT 3'!C8</f>
        <v>0</v>
      </c>
      <c r="D6" s="26"/>
      <c r="E6" s="26"/>
      <c r="F6" s="26"/>
      <c r="G6" s="26"/>
      <c r="H6" s="26"/>
      <c r="I6" s="26"/>
      <c r="J6" s="26"/>
      <c r="K6" s="26"/>
      <c r="L6" s="26"/>
      <c r="M6" s="26"/>
      <c r="N6" s="26"/>
    </row>
    <row r="7" spans="1:14" s="6" customFormat="1" ht="15" customHeight="1" x14ac:dyDescent="0.3">
      <c r="A7" s="26"/>
      <c r="B7" s="26"/>
      <c r="C7" s="26"/>
      <c r="D7" s="26"/>
      <c r="E7" s="26"/>
      <c r="F7" s="26"/>
      <c r="G7" s="26"/>
      <c r="H7" s="26"/>
      <c r="I7" s="26"/>
      <c r="J7" s="26"/>
      <c r="K7" s="26"/>
      <c r="L7" s="26"/>
      <c r="M7" s="26"/>
      <c r="N7" s="26"/>
    </row>
    <row r="8" spans="1:14" s="6" customFormat="1" ht="74.25" customHeight="1" x14ac:dyDescent="0.3">
      <c r="A8" s="136" t="s">
        <v>67</v>
      </c>
      <c r="B8" s="137"/>
      <c r="C8" s="137"/>
      <c r="D8" s="137"/>
      <c r="E8" s="137"/>
      <c r="F8" s="137"/>
      <c r="G8" s="137"/>
      <c r="H8" s="138"/>
      <c r="I8" s="65"/>
      <c r="J8" s="65"/>
      <c r="K8" s="65"/>
      <c r="L8" s="65"/>
      <c r="M8" s="65"/>
      <c r="N8" s="65"/>
    </row>
    <row r="9" spans="1:14" s="6" customFormat="1" ht="15.6" x14ac:dyDescent="0.3">
      <c r="A9" s="65"/>
      <c r="B9" s="65"/>
      <c r="C9" s="65"/>
      <c r="D9" s="65"/>
      <c r="E9" s="65"/>
      <c r="F9" s="65"/>
      <c r="G9" s="65"/>
      <c r="H9" s="65"/>
      <c r="I9" s="65"/>
      <c r="J9" s="65"/>
      <c r="K9" s="65"/>
      <c r="L9" s="65"/>
      <c r="M9" s="65"/>
      <c r="N9" s="65"/>
    </row>
    <row r="10" spans="1:14" s="6" customFormat="1" ht="51.75" customHeight="1" x14ac:dyDescent="0.3">
      <c r="A10" s="26"/>
      <c r="B10" s="26"/>
      <c r="C10" s="26"/>
      <c r="D10" s="26"/>
      <c r="J10" s="88" t="s">
        <v>87</v>
      </c>
      <c r="M10" s="9"/>
      <c r="N10" s="88" t="s">
        <v>85</v>
      </c>
    </row>
    <row r="11" spans="1:14" s="49" customFormat="1" ht="97.5" customHeight="1" x14ac:dyDescent="0.2">
      <c r="A11" s="47" t="str">
        <f>'BPU LOT 4'!A13</f>
        <v>N° Ligne</v>
      </c>
      <c r="B11" s="47" t="str">
        <f>'BPU LOT 4'!B13</f>
        <v>Libellé article</v>
      </c>
      <c r="C11" s="47" t="str">
        <f>'BPU LOT 4'!C13</f>
        <v>Description de l'article souhaité</v>
      </c>
      <c r="D11" s="47" t="s">
        <v>49</v>
      </c>
      <c r="E11" s="47" t="s">
        <v>39</v>
      </c>
      <c r="F11" s="47" t="s">
        <v>95</v>
      </c>
      <c r="G11" s="48" t="s">
        <v>43</v>
      </c>
      <c r="H11" s="47" t="s">
        <v>44</v>
      </c>
      <c r="I11" s="47" t="s">
        <v>99</v>
      </c>
      <c r="J11" s="47" t="s">
        <v>41</v>
      </c>
      <c r="K11" s="47" t="s">
        <v>42</v>
      </c>
      <c r="L11" s="47" t="s">
        <v>36</v>
      </c>
      <c r="M11" s="47" t="s">
        <v>88</v>
      </c>
      <c r="N11" s="47" t="s">
        <v>65</v>
      </c>
    </row>
    <row r="12" spans="1:14" ht="40.799999999999997" x14ac:dyDescent="0.3">
      <c r="A12" s="59" t="str">
        <f>'BPU LOT 4'!A14:B14</f>
        <v xml:space="preserve">Exemple 1 </v>
      </c>
      <c r="B12" s="59" t="str">
        <f>'BPU LOT 4'!B14</f>
        <v>GANTS MENAGE T.S réutilisable</v>
      </c>
      <c r="C12" s="69" t="str">
        <f>'BPU LOT 4'!C14</f>
        <v xml:space="preserve">Gants non stériles, non poudrés, souples et résistants aux travaux d’entretien réutilisables pour opérations de bio nettoyage. Présentent un très bon niveau de tolérance cutanée. Totalement hypoallergéniques - Marquage CE.
</v>
      </c>
      <c r="D12" s="50" t="str">
        <f>'BPU LOT 4'!H14</f>
        <v>GANT DE MENAGE T 6-7 
300MM VINYLE BLANC REUTILISABLE "MARQUE"
Lot de 25 paires de gants</v>
      </c>
      <c r="E12" s="50" t="s">
        <v>40</v>
      </c>
      <c r="F12" s="50" t="s">
        <v>76</v>
      </c>
      <c r="G12" s="50" t="s">
        <v>78</v>
      </c>
      <c r="H12" s="66">
        <f>'BPU LOT 4'!D14</f>
        <v>22300</v>
      </c>
      <c r="I12" s="50" t="str">
        <f>'BPU LOT 4'!E14</f>
        <v>CHBA
CHBI
EPSM
CH Ploërmel</v>
      </c>
      <c r="J12" s="66" t="s">
        <v>12</v>
      </c>
      <c r="K12" s="50">
        <v>25</v>
      </c>
      <c r="L12" s="50" t="s">
        <v>77</v>
      </c>
      <c r="M12" s="70">
        <v>892</v>
      </c>
      <c r="N12" s="71">
        <f>K12*'BPU LOT 4'!I14</f>
        <v>25</v>
      </c>
    </row>
    <row r="13" spans="1:14" s="62" customFormat="1" ht="82.8" x14ac:dyDescent="0.3">
      <c r="A13" s="53">
        <f>'BPU LOT 4'!A15</f>
        <v>1</v>
      </c>
      <c r="B13" s="85" t="str">
        <f>'BPU LOT 4'!B15</f>
        <v>GANTS MENAGE T.S ou T.6 réutilisables ou équivalent</v>
      </c>
      <c r="C13" s="90" t="str">
        <f>'BPU LOT 4'!C15</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3" s="52"/>
      <c r="E13" s="52"/>
      <c r="F13" s="52"/>
      <c r="G13" s="116"/>
      <c r="H13" s="91">
        <f>'BPU LOT 4'!D15</f>
        <v>2175</v>
      </c>
      <c r="I13" s="61" t="str">
        <f>'BPU LOT 4'!E15</f>
        <v>CHBA
CHBI
EPSM
CH Ploërmel</v>
      </c>
      <c r="J13" s="95">
        <f>'BPU LOT 4'!G15</f>
        <v>0</v>
      </c>
      <c r="K13" s="92"/>
      <c r="L13" s="116"/>
      <c r="M13" s="93"/>
      <c r="N13" s="96">
        <f>K13*'BPU LOT 4'!I15</f>
        <v>0</v>
      </c>
    </row>
    <row r="14" spans="1:14" s="62" customFormat="1" ht="82.8" x14ac:dyDescent="0.3">
      <c r="A14" s="53">
        <f>'BPU LOT 4'!A16</f>
        <v>2</v>
      </c>
      <c r="B14" s="85" t="str">
        <f>'BPU LOT 4'!B16</f>
        <v>GANTS MENAGE T.M ou T.7 réutilisables ou équivalent</v>
      </c>
      <c r="C14" s="90" t="str">
        <f>'BPU LOT 4'!C16</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4" s="52"/>
      <c r="E14" s="52"/>
      <c r="F14" s="52"/>
      <c r="G14" s="116"/>
      <c r="H14" s="91">
        <f>'BPU LOT 4'!D16</f>
        <v>4775</v>
      </c>
      <c r="I14" s="54" t="str">
        <f>'BPU LOT 4'!E16</f>
        <v>CHBA
CHBI
EPSM
CH Ploërmel</v>
      </c>
      <c r="J14" s="95">
        <f>'BPU LOT 4'!G16</f>
        <v>0</v>
      </c>
      <c r="K14" s="92"/>
      <c r="L14" s="116"/>
      <c r="M14" s="94"/>
      <c r="N14" s="89">
        <f>K14*'BPU LOT 4'!I16</f>
        <v>0</v>
      </c>
    </row>
    <row r="15" spans="1:14" s="62" customFormat="1" ht="82.8" x14ac:dyDescent="0.3">
      <c r="A15" s="53">
        <f>'BPU LOT 4'!A17</f>
        <v>3</v>
      </c>
      <c r="B15" s="85" t="str">
        <f>'BPU LOT 4'!B17</f>
        <v>GANTS MENAGE T.L ou T.8 réutilisables ou équivalent</v>
      </c>
      <c r="C15" s="90" t="str">
        <f>'BPU LOT 4'!C17</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5" s="52"/>
      <c r="E15" s="52"/>
      <c r="F15" s="52"/>
      <c r="G15" s="116"/>
      <c r="H15" s="91">
        <f>'BPU LOT 4'!D17</f>
        <v>2925</v>
      </c>
      <c r="I15" s="54" t="str">
        <f>'BPU LOT 4'!E17</f>
        <v>CHBA
CHBI
EPSM
CH Ploërmel</v>
      </c>
      <c r="J15" s="95">
        <f>'BPU LOT 4'!G17</f>
        <v>0</v>
      </c>
      <c r="K15" s="92"/>
      <c r="L15" s="116"/>
      <c r="M15" s="94"/>
      <c r="N15" s="89">
        <f>K15*'BPU LOT 4'!I17</f>
        <v>0</v>
      </c>
    </row>
    <row r="16" spans="1:14" s="62" customFormat="1" ht="82.8" x14ac:dyDescent="0.3">
      <c r="A16" s="53">
        <f>'BPU LOT 4'!A18</f>
        <v>4</v>
      </c>
      <c r="B16" s="85" t="str">
        <f>'BPU LOT 4'!B18</f>
        <v>GANTS MENAGE T.XL ou T.9 réutilisables ou équivalent</v>
      </c>
      <c r="C16" s="90" t="str">
        <f>'BPU LOT 4'!C18</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6" s="52"/>
      <c r="E16" s="52"/>
      <c r="F16" s="52"/>
      <c r="G16" s="116"/>
      <c r="H16" s="91">
        <f>'BPU LOT 4'!D18</f>
        <v>1085</v>
      </c>
      <c r="I16" s="54" t="str">
        <f>'BPU LOT 4'!E18</f>
        <v>CHBA
CHBI
EPSM
CH Ploërmel</v>
      </c>
      <c r="J16" s="95">
        <f>'BPU LOT 4'!G18</f>
        <v>0</v>
      </c>
      <c r="K16" s="92"/>
      <c r="L16" s="116"/>
      <c r="M16" s="94"/>
      <c r="N16" s="89">
        <f>K16*'BPU LOT 4'!I18</f>
        <v>0</v>
      </c>
    </row>
  </sheetData>
  <mergeCells count="4">
    <mergeCell ref="A1:N1"/>
    <mergeCell ref="A2:N3"/>
    <mergeCell ref="A8:H8"/>
    <mergeCell ref="A6:B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31"/>
  <sheetViews>
    <sheetView topLeftCell="A21" workbookViewId="0">
      <selection activeCell="A28" sqref="A28:B28"/>
    </sheetView>
  </sheetViews>
  <sheetFormatPr baseColWidth="10" defaultRowHeight="14.4" x14ac:dyDescent="0.3"/>
  <cols>
    <col min="2" max="2" width="70.109375" customWidth="1"/>
    <col min="3" max="3" width="85.109375" customWidth="1"/>
    <col min="258" max="258" width="70.109375" customWidth="1"/>
    <col min="259" max="259" width="85.109375" customWidth="1"/>
    <col min="514" max="514" width="70.109375" customWidth="1"/>
    <col min="515" max="515" width="85.109375" customWidth="1"/>
    <col min="770" max="770" width="70.109375" customWidth="1"/>
    <col min="771" max="771" width="85.109375" customWidth="1"/>
    <col min="1026" max="1026" width="70.109375" customWidth="1"/>
    <col min="1027" max="1027" width="85.109375" customWidth="1"/>
    <col min="1282" max="1282" width="70.109375" customWidth="1"/>
    <col min="1283" max="1283" width="85.109375" customWidth="1"/>
    <col min="1538" max="1538" width="70.109375" customWidth="1"/>
    <col min="1539" max="1539" width="85.109375" customWidth="1"/>
    <col min="1794" max="1794" width="70.109375" customWidth="1"/>
    <col min="1795" max="1795" width="85.109375" customWidth="1"/>
    <col min="2050" max="2050" width="70.109375" customWidth="1"/>
    <col min="2051" max="2051" width="85.109375" customWidth="1"/>
    <col min="2306" max="2306" width="70.109375" customWidth="1"/>
    <col min="2307" max="2307" width="85.109375" customWidth="1"/>
    <col min="2562" max="2562" width="70.109375" customWidth="1"/>
    <col min="2563" max="2563" width="85.109375" customWidth="1"/>
    <col min="2818" max="2818" width="70.109375" customWidth="1"/>
    <col min="2819" max="2819" width="85.109375" customWidth="1"/>
    <col min="3074" max="3074" width="70.109375" customWidth="1"/>
    <col min="3075" max="3075" width="85.109375" customWidth="1"/>
    <col min="3330" max="3330" width="70.109375" customWidth="1"/>
    <col min="3331" max="3331" width="85.109375" customWidth="1"/>
    <col min="3586" max="3586" width="70.109375" customWidth="1"/>
    <col min="3587" max="3587" width="85.109375" customWidth="1"/>
    <col min="3842" max="3842" width="70.109375" customWidth="1"/>
    <col min="3843" max="3843" width="85.109375" customWidth="1"/>
    <col min="4098" max="4098" width="70.109375" customWidth="1"/>
    <col min="4099" max="4099" width="85.109375" customWidth="1"/>
    <col min="4354" max="4354" width="70.109375" customWidth="1"/>
    <col min="4355" max="4355" width="85.109375" customWidth="1"/>
    <col min="4610" max="4610" width="70.109375" customWidth="1"/>
    <col min="4611" max="4611" width="85.109375" customWidth="1"/>
    <col min="4866" max="4866" width="70.109375" customWidth="1"/>
    <col min="4867" max="4867" width="85.109375" customWidth="1"/>
    <col min="5122" max="5122" width="70.109375" customWidth="1"/>
    <col min="5123" max="5123" width="85.109375" customWidth="1"/>
    <col min="5378" max="5378" width="70.109375" customWidth="1"/>
    <col min="5379" max="5379" width="85.109375" customWidth="1"/>
    <col min="5634" max="5634" width="70.109375" customWidth="1"/>
    <col min="5635" max="5635" width="85.109375" customWidth="1"/>
    <col min="5890" max="5890" width="70.109375" customWidth="1"/>
    <col min="5891" max="5891" width="85.109375" customWidth="1"/>
    <col min="6146" max="6146" width="70.109375" customWidth="1"/>
    <col min="6147" max="6147" width="85.109375" customWidth="1"/>
    <col min="6402" max="6402" width="70.109375" customWidth="1"/>
    <col min="6403" max="6403" width="85.109375" customWidth="1"/>
    <col min="6658" max="6658" width="70.109375" customWidth="1"/>
    <col min="6659" max="6659" width="85.109375" customWidth="1"/>
    <col min="6914" max="6914" width="70.109375" customWidth="1"/>
    <col min="6915" max="6915" width="85.109375" customWidth="1"/>
    <col min="7170" max="7170" width="70.109375" customWidth="1"/>
    <col min="7171" max="7171" width="85.109375" customWidth="1"/>
    <col min="7426" max="7426" width="70.109375" customWidth="1"/>
    <col min="7427" max="7427" width="85.109375" customWidth="1"/>
    <col min="7682" max="7682" width="70.109375" customWidth="1"/>
    <col min="7683" max="7683" width="85.109375" customWidth="1"/>
    <col min="7938" max="7938" width="70.109375" customWidth="1"/>
    <col min="7939" max="7939" width="85.109375" customWidth="1"/>
    <col min="8194" max="8194" width="70.109375" customWidth="1"/>
    <col min="8195" max="8195" width="85.109375" customWidth="1"/>
    <col min="8450" max="8450" width="70.109375" customWidth="1"/>
    <col min="8451" max="8451" width="85.109375" customWidth="1"/>
    <col min="8706" max="8706" width="70.109375" customWidth="1"/>
    <col min="8707" max="8707" width="85.109375" customWidth="1"/>
    <col min="8962" max="8962" width="70.109375" customWidth="1"/>
    <col min="8963" max="8963" width="85.109375" customWidth="1"/>
    <col min="9218" max="9218" width="70.109375" customWidth="1"/>
    <col min="9219" max="9219" width="85.109375" customWidth="1"/>
    <col min="9474" max="9474" width="70.109375" customWidth="1"/>
    <col min="9475" max="9475" width="85.109375" customWidth="1"/>
    <col min="9730" max="9730" width="70.109375" customWidth="1"/>
    <col min="9731" max="9731" width="85.109375" customWidth="1"/>
    <col min="9986" max="9986" width="70.109375" customWidth="1"/>
    <col min="9987" max="9987" width="85.109375" customWidth="1"/>
    <col min="10242" max="10242" width="70.109375" customWidth="1"/>
    <col min="10243" max="10243" width="85.109375" customWidth="1"/>
    <col min="10498" max="10498" width="70.109375" customWidth="1"/>
    <col min="10499" max="10499" width="85.109375" customWidth="1"/>
    <col min="10754" max="10754" width="70.109375" customWidth="1"/>
    <col min="10755" max="10755" width="85.109375" customWidth="1"/>
    <col min="11010" max="11010" width="70.109375" customWidth="1"/>
    <col min="11011" max="11011" width="85.109375" customWidth="1"/>
    <col min="11266" max="11266" width="70.109375" customWidth="1"/>
    <col min="11267" max="11267" width="85.109375" customWidth="1"/>
    <col min="11522" max="11522" width="70.109375" customWidth="1"/>
    <col min="11523" max="11523" width="85.109375" customWidth="1"/>
    <col min="11778" max="11778" width="70.109375" customWidth="1"/>
    <col min="11779" max="11779" width="85.109375" customWidth="1"/>
    <col min="12034" max="12034" width="70.109375" customWidth="1"/>
    <col min="12035" max="12035" width="85.109375" customWidth="1"/>
    <col min="12290" max="12290" width="70.109375" customWidth="1"/>
    <col min="12291" max="12291" width="85.109375" customWidth="1"/>
    <col min="12546" max="12546" width="70.109375" customWidth="1"/>
    <col min="12547" max="12547" width="85.109375" customWidth="1"/>
    <col min="12802" max="12802" width="70.109375" customWidth="1"/>
    <col min="12803" max="12803" width="85.109375" customWidth="1"/>
    <col min="13058" max="13058" width="70.109375" customWidth="1"/>
    <col min="13059" max="13059" width="85.109375" customWidth="1"/>
    <col min="13314" max="13314" width="70.109375" customWidth="1"/>
    <col min="13315" max="13315" width="85.109375" customWidth="1"/>
    <col min="13570" max="13570" width="70.109375" customWidth="1"/>
    <col min="13571" max="13571" width="85.109375" customWidth="1"/>
    <col min="13826" max="13826" width="70.109375" customWidth="1"/>
    <col min="13827" max="13827" width="85.109375" customWidth="1"/>
    <col min="14082" max="14082" width="70.109375" customWidth="1"/>
    <col min="14083" max="14083" width="85.109375" customWidth="1"/>
    <col min="14338" max="14338" width="70.109375" customWidth="1"/>
    <col min="14339" max="14339" width="85.109375" customWidth="1"/>
    <col min="14594" max="14594" width="70.109375" customWidth="1"/>
    <col min="14595" max="14595" width="85.109375" customWidth="1"/>
    <col min="14850" max="14850" width="70.109375" customWidth="1"/>
    <col min="14851" max="14851" width="85.109375" customWidth="1"/>
    <col min="15106" max="15106" width="70.109375" customWidth="1"/>
    <col min="15107" max="15107" width="85.109375" customWidth="1"/>
    <col min="15362" max="15362" width="70.109375" customWidth="1"/>
    <col min="15363" max="15363" width="85.109375" customWidth="1"/>
    <col min="15618" max="15618" width="70.109375" customWidth="1"/>
    <col min="15619" max="15619" width="85.109375" customWidth="1"/>
    <col min="15874" max="15874" width="70.109375" customWidth="1"/>
    <col min="15875" max="15875" width="85.109375" customWidth="1"/>
    <col min="16130" max="16130" width="70.109375" customWidth="1"/>
    <col min="16131" max="16131" width="85.109375" customWidth="1"/>
  </cols>
  <sheetData>
    <row r="1" spans="1:6" s="17" customFormat="1" ht="23.4" x14ac:dyDescent="0.3">
      <c r="A1" s="145" t="s">
        <v>57</v>
      </c>
      <c r="B1" s="145"/>
      <c r="C1" s="145"/>
      <c r="D1" s="6"/>
      <c r="E1" s="6"/>
      <c r="F1" s="6"/>
    </row>
    <row r="2" spans="1:6" s="17" customFormat="1" ht="22.5" customHeight="1" x14ac:dyDescent="0.3">
      <c r="A2" s="145" t="str">
        <f>'BPU LOT 4'!A4:L4</f>
        <v>LOT 4 GANTS HOTELIERS REUTILISABLES (GANTS DE BIO-NETTOYAGE)</v>
      </c>
      <c r="B2" s="145"/>
      <c r="C2" s="145"/>
      <c r="D2" s="32"/>
      <c r="E2" s="32"/>
      <c r="F2" s="32"/>
    </row>
    <row r="3" spans="1:6" s="17" customFormat="1" ht="30.75" customHeight="1" x14ac:dyDescent="0.3">
      <c r="A3" s="145"/>
      <c r="B3" s="145"/>
      <c r="C3" s="145"/>
      <c r="D3" s="32"/>
      <c r="E3" s="32"/>
      <c r="F3" s="32"/>
    </row>
    <row r="4" spans="1:6" s="17" customFormat="1" ht="18" x14ac:dyDescent="0.3">
      <c r="C4" s="46" t="s">
        <v>35</v>
      </c>
      <c r="D4" s="6"/>
      <c r="E4" s="6"/>
      <c r="F4" s="6"/>
    </row>
    <row r="5" spans="1:6" s="17" customFormat="1" ht="53.25" customHeight="1" x14ac:dyDescent="0.3">
      <c r="A5" s="154" t="s">
        <v>15</v>
      </c>
      <c r="B5" s="154"/>
      <c r="C5" s="98">
        <f>'BPU LOT 4'!C8</f>
        <v>0</v>
      </c>
      <c r="D5" s="6"/>
      <c r="E5" s="6"/>
      <c r="F5" s="6"/>
    </row>
    <row r="6" spans="1:6" s="17" customFormat="1" ht="53.25" customHeight="1" x14ac:dyDescent="0.3">
      <c r="A6" s="154" t="s">
        <v>16</v>
      </c>
      <c r="B6" s="154"/>
      <c r="C6" s="33"/>
      <c r="D6" s="6"/>
      <c r="E6" s="6"/>
      <c r="F6" s="6"/>
    </row>
    <row r="7" spans="1:6" s="17" customFormat="1" ht="53.25" customHeight="1" x14ac:dyDescent="0.3">
      <c r="A7" s="154" t="s">
        <v>17</v>
      </c>
      <c r="B7" s="154"/>
      <c r="C7" s="34"/>
      <c r="D7" s="6"/>
      <c r="E7" s="6"/>
      <c r="F7" s="6"/>
    </row>
    <row r="8" spans="1:6" s="17" customFormat="1" ht="53.25" customHeight="1" x14ac:dyDescent="0.3">
      <c r="A8" s="154" t="s">
        <v>18</v>
      </c>
      <c r="B8" s="154"/>
      <c r="C8" s="33"/>
      <c r="D8" s="6"/>
      <c r="E8" s="6"/>
      <c r="F8" s="6"/>
    </row>
    <row r="9" spans="1:6" s="17" customFormat="1" ht="53.25" customHeight="1" x14ac:dyDescent="0.3">
      <c r="A9" s="154" t="s">
        <v>19</v>
      </c>
      <c r="B9" s="154"/>
      <c r="C9" s="35"/>
      <c r="D9" s="6"/>
      <c r="E9" s="6"/>
      <c r="F9" s="6"/>
    </row>
    <row r="10" spans="1:6" s="17" customFormat="1" ht="53.25" customHeight="1" x14ac:dyDescent="0.3">
      <c r="A10" s="154" t="s">
        <v>20</v>
      </c>
      <c r="B10" s="154"/>
      <c r="C10" s="35"/>
      <c r="D10" s="6"/>
      <c r="E10" s="6"/>
      <c r="F10" s="6"/>
    </row>
    <row r="11" spans="1:6" s="17" customFormat="1" ht="25.2" x14ac:dyDescent="0.3">
      <c r="A11" s="147" t="s">
        <v>21</v>
      </c>
      <c r="B11" s="147"/>
      <c r="C11" s="148"/>
      <c r="D11" s="6"/>
      <c r="E11" s="6"/>
      <c r="F11" s="6"/>
    </row>
    <row r="12" spans="1:6" s="17" customFormat="1" ht="33" customHeight="1" x14ac:dyDescent="0.3">
      <c r="A12" s="153" t="s">
        <v>22</v>
      </c>
      <c r="B12" s="153"/>
      <c r="C12" s="36" t="s">
        <v>23</v>
      </c>
      <c r="D12" s="6"/>
      <c r="E12" s="6"/>
      <c r="F12" s="6"/>
    </row>
    <row r="13" spans="1:6" s="17" customFormat="1" ht="30.75" customHeight="1" x14ac:dyDescent="0.3">
      <c r="A13" s="153" t="s">
        <v>24</v>
      </c>
      <c r="B13" s="153"/>
      <c r="C13" s="36" t="s">
        <v>25</v>
      </c>
      <c r="D13" s="6"/>
      <c r="E13" s="6"/>
      <c r="F13" s="6"/>
    </row>
    <row r="14" spans="1:6" s="17" customFormat="1" ht="30.75" customHeight="1" x14ac:dyDescent="0.3">
      <c r="A14" s="147" t="s">
        <v>75</v>
      </c>
      <c r="B14" s="147"/>
      <c r="C14" s="148"/>
      <c r="D14" s="6"/>
      <c r="E14" s="6"/>
      <c r="F14" s="6"/>
    </row>
    <row r="15" spans="1:6" s="17" customFormat="1" ht="41.25" customHeight="1" x14ac:dyDescent="0.3">
      <c r="A15" s="153" t="s">
        <v>91</v>
      </c>
      <c r="B15" s="153"/>
      <c r="C15" s="36"/>
      <c r="D15" s="6"/>
      <c r="E15" s="6"/>
      <c r="F15" s="6"/>
    </row>
    <row r="16" spans="1:6" s="17" customFormat="1" ht="25.2" x14ac:dyDescent="0.3">
      <c r="A16" s="147" t="s">
        <v>58</v>
      </c>
      <c r="B16" s="147"/>
      <c r="C16" s="148"/>
      <c r="D16" s="6"/>
      <c r="E16" s="6"/>
      <c r="F16" s="6"/>
    </row>
    <row r="17" spans="1:6" s="17" customFormat="1" ht="58.5" customHeight="1" x14ac:dyDescent="0.3">
      <c r="A17" s="153" t="s">
        <v>59</v>
      </c>
      <c r="B17" s="153"/>
      <c r="C17" s="36"/>
      <c r="D17" s="6"/>
      <c r="E17" s="6"/>
      <c r="F17" s="6"/>
    </row>
    <row r="18" spans="1:6" s="17" customFormat="1" ht="58.5" customHeight="1" x14ac:dyDescent="0.3">
      <c r="A18" s="153" t="s">
        <v>31</v>
      </c>
      <c r="B18" s="153"/>
      <c r="C18" s="36"/>
      <c r="D18" s="6"/>
      <c r="E18" s="6"/>
      <c r="F18" s="6"/>
    </row>
    <row r="19" spans="1:6" s="17" customFormat="1" ht="58.5" customHeight="1" x14ac:dyDescent="0.3">
      <c r="A19" s="153" t="s">
        <v>60</v>
      </c>
      <c r="B19" s="153"/>
      <c r="C19" s="36"/>
      <c r="D19" s="6"/>
      <c r="E19" s="6"/>
      <c r="F19" s="6"/>
    </row>
    <row r="20" spans="1:6" s="17" customFormat="1" ht="58.5" customHeight="1" x14ac:dyDescent="0.3">
      <c r="A20" s="153" t="s">
        <v>61</v>
      </c>
      <c r="B20" s="153"/>
      <c r="C20" s="36"/>
      <c r="D20" s="6"/>
      <c r="E20" s="6"/>
      <c r="F20" s="6"/>
    </row>
    <row r="21" spans="1:6" s="17" customFormat="1" ht="95.25" customHeight="1" x14ac:dyDescent="0.3">
      <c r="A21" s="153" t="s">
        <v>62</v>
      </c>
      <c r="B21" s="153"/>
      <c r="C21" s="36"/>
      <c r="D21" s="6"/>
      <c r="E21" s="6"/>
      <c r="F21" s="6"/>
    </row>
    <row r="22" spans="1:6" s="17" customFormat="1" ht="58.5" customHeight="1" x14ac:dyDescent="0.3">
      <c r="A22" s="153" t="s">
        <v>30</v>
      </c>
      <c r="B22" s="153"/>
      <c r="C22" s="36"/>
      <c r="D22" s="6"/>
      <c r="E22" s="6"/>
      <c r="F22" s="6"/>
    </row>
    <row r="23" spans="1:6" s="17" customFormat="1" ht="37.5" customHeight="1" x14ac:dyDescent="0.3">
      <c r="A23" s="153" t="s">
        <v>63</v>
      </c>
      <c r="B23" s="153"/>
      <c r="C23" s="37"/>
      <c r="D23" s="6"/>
      <c r="E23" s="6"/>
      <c r="F23" s="6"/>
    </row>
    <row r="24" spans="1:6" s="17" customFormat="1" ht="31.5" customHeight="1" x14ac:dyDescent="0.3">
      <c r="A24" s="152" t="s">
        <v>29</v>
      </c>
      <c r="B24" s="152"/>
      <c r="C24" s="38"/>
      <c r="D24" s="6"/>
      <c r="E24" s="6"/>
      <c r="F24" s="6"/>
    </row>
    <row r="25" spans="1:6" s="17" customFormat="1" ht="42.75" customHeight="1" x14ac:dyDescent="0.3">
      <c r="A25" s="152" t="s">
        <v>26</v>
      </c>
      <c r="B25" s="152"/>
      <c r="C25" s="38"/>
      <c r="D25" s="6"/>
      <c r="E25" s="6"/>
      <c r="F25" s="6"/>
    </row>
    <row r="26" spans="1:6" s="17" customFormat="1" ht="53.25" customHeight="1" x14ac:dyDescent="0.3">
      <c r="A26" s="152" t="s">
        <v>92</v>
      </c>
      <c r="B26" s="152"/>
      <c r="C26" s="38"/>
      <c r="D26" s="6"/>
      <c r="E26" s="6"/>
      <c r="F26" s="6"/>
    </row>
    <row r="27" spans="1:6" s="17" customFormat="1" ht="25.2" x14ac:dyDescent="0.3">
      <c r="A27" s="147" t="s">
        <v>64</v>
      </c>
      <c r="B27" s="147"/>
      <c r="C27" s="148"/>
      <c r="D27" s="6"/>
      <c r="E27" s="6"/>
      <c r="F27" s="6"/>
    </row>
    <row r="28" spans="1:6" s="17" customFormat="1" ht="110.25" customHeight="1" x14ac:dyDescent="0.3">
      <c r="A28" s="149" t="s">
        <v>93</v>
      </c>
      <c r="B28" s="149"/>
      <c r="C28" s="39"/>
      <c r="D28" s="6"/>
      <c r="E28" s="6"/>
      <c r="F28" s="6"/>
    </row>
    <row r="29" spans="1:6" s="17" customFormat="1" ht="86.25" customHeight="1" x14ac:dyDescent="0.3">
      <c r="A29" s="149" t="s">
        <v>66</v>
      </c>
      <c r="B29" s="149"/>
      <c r="C29" s="39"/>
      <c r="D29" s="6"/>
      <c r="E29" s="6"/>
      <c r="F29" s="6"/>
    </row>
    <row r="30" spans="1:6" s="17" customFormat="1" ht="25.2" x14ac:dyDescent="0.3">
      <c r="A30" s="147" t="s">
        <v>27</v>
      </c>
      <c r="B30" s="147"/>
      <c r="C30" s="148"/>
      <c r="D30" s="6"/>
      <c r="E30" s="6"/>
      <c r="F30" s="6"/>
    </row>
    <row r="31" spans="1:6" s="17" customFormat="1" ht="82.5" customHeight="1" x14ac:dyDescent="0.3">
      <c r="A31" s="150" t="s">
        <v>28</v>
      </c>
      <c r="B31" s="151"/>
      <c r="C31" s="40" t="s">
        <v>33</v>
      </c>
      <c r="D31" s="6"/>
      <c r="E31" s="6"/>
      <c r="F31" s="6"/>
    </row>
  </sheetData>
  <mergeCells count="29">
    <mergeCell ref="A16:C16"/>
    <mergeCell ref="A1:C1"/>
    <mergeCell ref="A2:C3"/>
    <mergeCell ref="A5:B5"/>
    <mergeCell ref="A6:B6"/>
    <mergeCell ref="A7:B7"/>
    <mergeCell ref="A8:B8"/>
    <mergeCell ref="A9:B9"/>
    <mergeCell ref="A10:B10"/>
    <mergeCell ref="A11:C11"/>
    <mergeCell ref="A12:B12"/>
    <mergeCell ref="A13:B13"/>
    <mergeCell ref="A14:C14"/>
    <mergeCell ref="A15:B15"/>
    <mergeCell ref="A26:B26"/>
    <mergeCell ref="A17:B17"/>
    <mergeCell ref="A18:B18"/>
    <mergeCell ref="A19:B19"/>
    <mergeCell ref="A20:B20"/>
    <mergeCell ref="A21:B21"/>
    <mergeCell ref="A22:B22"/>
    <mergeCell ref="A23:B23"/>
    <mergeCell ref="A24:B24"/>
    <mergeCell ref="A25:B25"/>
    <mergeCell ref="A27:C27"/>
    <mergeCell ref="A28:B28"/>
    <mergeCell ref="A29:B29"/>
    <mergeCell ref="A30:C30"/>
    <mergeCell ref="A31:B3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2</xdr:col>
                    <xdr:colOff>4084320</xdr:colOff>
                    <xdr:row>30</xdr:row>
                    <xdr:rowOff>114300</xdr:rowOff>
                  </from>
                  <to>
                    <xdr:col>2</xdr:col>
                    <xdr:colOff>4655820</xdr:colOff>
                    <xdr:row>30</xdr:row>
                    <xdr:rowOff>350520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2</xdr:col>
                    <xdr:colOff>4076700</xdr:colOff>
                    <xdr:row>30</xdr:row>
                    <xdr:rowOff>312420</xdr:rowOff>
                  </from>
                  <to>
                    <xdr:col>2</xdr:col>
                    <xdr:colOff>4594860</xdr:colOff>
                    <xdr:row>30</xdr:row>
                    <xdr:rowOff>518160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topLeftCell="D9" zoomScaleNormal="100" workbookViewId="0">
      <selection activeCell="J13" sqref="J13:J16"/>
    </sheetView>
  </sheetViews>
  <sheetFormatPr baseColWidth="10" defaultRowHeight="14.4" x14ac:dyDescent="0.3"/>
  <cols>
    <col min="1" max="1" width="9.5546875" customWidth="1"/>
    <col min="2" max="2" width="35.109375" bestFit="1" customWidth="1"/>
    <col min="3" max="3" width="53" customWidth="1"/>
    <col min="4" max="4" width="20.109375" customWidth="1"/>
    <col min="5" max="5" width="13.5546875" customWidth="1"/>
    <col min="6" max="6" width="19" customWidth="1"/>
    <col min="7" max="7" width="36.5546875" customWidth="1"/>
    <col min="8" max="10" width="13.5546875" style="17" customWidth="1"/>
    <col min="11" max="11" width="26.6640625" customWidth="1"/>
    <col min="12" max="12" width="35.33203125" customWidth="1"/>
    <col min="13" max="13" width="32.109375" customWidth="1"/>
  </cols>
  <sheetData>
    <row r="1" spans="1:17" s="17" customFormat="1" ht="39.75" customHeight="1" x14ac:dyDescent="0.3">
      <c r="A1" s="134" t="s">
        <v>9</v>
      </c>
      <c r="B1" s="134"/>
      <c r="C1" s="134"/>
      <c r="D1" s="134"/>
      <c r="E1" s="134"/>
      <c r="F1" s="134"/>
      <c r="G1" s="134"/>
      <c r="H1" s="134"/>
      <c r="I1" s="134"/>
      <c r="J1" s="134"/>
      <c r="K1" s="134"/>
      <c r="L1" s="134"/>
      <c r="M1" s="134"/>
      <c r="N1" s="45"/>
      <c r="O1" s="45"/>
      <c r="P1" s="6"/>
      <c r="Q1" s="6"/>
    </row>
    <row r="2" spans="1:17" ht="33.75" customHeight="1" x14ac:dyDescent="0.3">
      <c r="A2" s="134" t="s">
        <v>6</v>
      </c>
      <c r="B2" s="134"/>
      <c r="C2" s="134"/>
      <c r="D2" s="134"/>
      <c r="E2" s="134"/>
      <c r="F2" s="134"/>
      <c r="G2" s="134"/>
      <c r="H2" s="134"/>
      <c r="I2" s="134"/>
      <c r="J2" s="134"/>
      <c r="K2" s="134"/>
      <c r="L2" s="134"/>
      <c r="M2" s="134"/>
      <c r="N2" s="45"/>
      <c r="O2" s="45"/>
      <c r="P2" s="6"/>
      <c r="Q2" s="6"/>
    </row>
    <row r="3" spans="1:17" ht="15" thickBot="1" x14ac:dyDescent="0.35">
      <c r="A3" s="8"/>
      <c r="B3" s="8"/>
      <c r="C3" s="8"/>
      <c r="D3" s="9"/>
      <c r="E3" s="9"/>
      <c r="F3" s="9"/>
      <c r="G3" s="10"/>
      <c r="H3" s="10"/>
      <c r="I3" s="10"/>
      <c r="J3" s="10"/>
      <c r="K3" s="10"/>
      <c r="L3" s="6"/>
      <c r="M3" s="6"/>
      <c r="N3" s="6"/>
      <c r="O3" s="6"/>
      <c r="P3" s="6"/>
      <c r="Q3" s="6"/>
    </row>
    <row r="4" spans="1:17" ht="19.5" customHeight="1" thickBot="1" x14ac:dyDescent="0.35">
      <c r="A4" s="142" t="s">
        <v>68</v>
      </c>
      <c r="B4" s="143"/>
      <c r="C4" s="143"/>
      <c r="D4" s="143"/>
      <c r="E4" s="143"/>
      <c r="F4" s="143"/>
      <c r="G4" s="143"/>
      <c r="H4" s="143"/>
      <c r="I4" s="143"/>
      <c r="J4" s="143"/>
      <c r="K4" s="143"/>
      <c r="L4" s="143"/>
      <c r="M4" s="144"/>
    </row>
    <row r="5" spans="1:17" ht="18" x14ac:dyDescent="0.3">
      <c r="A5" s="43"/>
      <c r="B5" s="11"/>
      <c r="C5" s="11"/>
      <c r="D5" s="11"/>
      <c r="E5" s="11"/>
      <c r="F5" s="11"/>
      <c r="G5" s="11"/>
      <c r="H5" s="11"/>
      <c r="I5" s="11"/>
      <c r="J5" s="11"/>
      <c r="K5" s="11"/>
    </row>
    <row r="6" spans="1:17" ht="19.5" customHeight="1" x14ac:dyDescent="0.3">
      <c r="A6" s="146" t="s">
        <v>32</v>
      </c>
      <c r="B6" s="146"/>
      <c r="C6" s="97">
        <f>'BPU LOT 4'!C8</f>
        <v>0</v>
      </c>
      <c r="D6" s="11"/>
      <c r="E6" s="11"/>
      <c r="F6" s="11"/>
      <c r="G6" s="11"/>
      <c r="H6" s="11"/>
      <c r="I6" s="11"/>
      <c r="J6" s="11"/>
      <c r="K6" s="11"/>
    </row>
    <row r="7" spans="1:17" s="17" customFormat="1" ht="18.600000000000001" thickBot="1" x14ac:dyDescent="0.35">
      <c r="A7" s="44"/>
      <c r="B7" s="42"/>
      <c r="C7" s="42"/>
      <c r="D7" s="11"/>
      <c r="E7" s="11"/>
      <c r="F7" s="11"/>
      <c r="G7" s="11"/>
      <c r="H7" s="11"/>
      <c r="I7" s="11"/>
      <c r="J7" s="11"/>
      <c r="K7" s="11"/>
    </row>
    <row r="8" spans="1:17" s="17" customFormat="1" ht="29.4" thickBot="1" x14ac:dyDescent="0.35">
      <c r="A8" s="158" t="s">
        <v>8</v>
      </c>
      <c r="B8" s="159"/>
      <c r="C8" s="159"/>
      <c r="D8" s="159"/>
      <c r="E8" s="159"/>
      <c r="F8" s="159"/>
      <c r="G8" s="160"/>
      <c r="H8" s="100"/>
      <c r="I8" s="100"/>
      <c r="J8" s="100"/>
      <c r="K8" s="11"/>
    </row>
    <row r="9" spans="1:17" s="17" customFormat="1" ht="28.8" x14ac:dyDescent="0.3">
      <c r="A9" s="99"/>
      <c r="B9" s="100"/>
      <c r="C9" s="100"/>
      <c r="D9" s="100"/>
      <c r="E9" s="100"/>
      <c r="F9" s="100"/>
      <c r="G9" s="100"/>
      <c r="H9" s="100"/>
      <c r="I9" s="100"/>
      <c r="J9" s="100"/>
      <c r="K9" s="11"/>
    </row>
    <row r="10" spans="1:17" ht="30" customHeight="1" x14ac:dyDescent="0.3">
      <c r="A10" s="11"/>
      <c r="B10" s="11"/>
      <c r="C10" s="11"/>
      <c r="D10" s="11"/>
      <c r="E10" s="11"/>
      <c r="F10" s="155" t="s">
        <v>87</v>
      </c>
      <c r="G10" s="156"/>
      <c r="H10" s="161" t="s">
        <v>87</v>
      </c>
      <c r="I10" s="162"/>
      <c r="J10" s="163"/>
      <c r="K10" s="155" t="s">
        <v>85</v>
      </c>
      <c r="L10" s="157"/>
      <c r="M10" s="156"/>
    </row>
    <row r="11" spans="1:17" ht="51.6" thickBot="1" x14ac:dyDescent="0.35">
      <c r="A11" s="109" t="s">
        <v>0</v>
      </c>
      <c r="B11" s="109" t="s">
        <v>10</v>
      </c>
      <c r="C11" s="109" t="s">
        <v>11</v>
      </c>
      <c r="D11" s="109" t="s">
        <v>1</v>
      </c>
      <c r="E11" s="109" t="s">
        <v>2</v>
      </c>
      <c r="F11" s="108" t="s">
        <v>4</v>
      </c>
      <c r="G11" s="108" t="s">
        <v>5</v>
      </c>
      <c r="H11" s="122" t="s">
        <v>96</v>
      </c>
      <c r="I11" s="122" t="s">
        <v>97</v>
      </c>
      <c r="J11" s="122" t="s">
        <v>98</v>
      </c>
      <c r="K11" s="107" t="s">
        <v>46</v>
      </c>
      <c r="L11" s="107" t="s">
        <v>94</v>
      </c>
      <c r="M11" s="108" t="s">
        <v>47</v>
      </c>
    </row>
    <row r="12" spans="1:17" s="23" customFormat="1" ht="48.75" customHeight="1" x14ac:dyDescent="0.3">
      <c r="A12" s="110" t="str">
        <f>'BPU LOT 4'!A14</f>
        <v xml:space="preserve">Exemple 1 </v>
      </c>
      <c r="B12" s="67" t="str">
        <f>'BPU LOT 4'!B14</f>
        <v>GANTS MENAGE T.S réutilisable</v>
      </c>
      <c r="C12" s="41" t="str">
        <f>'BPU LOT 4'!C14</f>
        <v xml:space="preserve">Gants non stériles, non poudrés, souples et résistants aux travaux d’entretien réutilisables pour opérations de bio nettoyage. Présentent un très bon niveau de tolérance cutanée. Totalement hypoallergéniques - Marquage CE.
</v>
      </c>
      <c r="D12" s="22">
        <f>'BPU LOT 4'!D14</f>
        <v>22300</v>
      </c>
      <c r="E12" s="22" t="str">
        <f>'BPU LOT 4'!F14</f>
        <v>unité, 1 paire</v>
      </c>
      <c r="F12" s="22" t="str">
        <f>'BPU LOT 4'!G14</f>
        <v>XX0001</v>
      </c>
      <c r="G12" s="22" t="str">
        <f>'BPU LOT 4'!H14</f>
        <v>GANT DE MENAGE T 6-7 
300MM VINYLE BLANC REUTILISABLE "MARQUE"
Lot de 25 paires de gants</v>
      </c>
      <c r="H12" s="123">
        <f>'BPU LOT 4'!I14</f>
        <v>1</v>
      </c>
      <c r="I12" s="123">
        <f>'CRT LOT 4'!N12</f>
        <v>25</v>
      </c>
      <c r="J12" s="119">
        <f>'CRT LOT 4'!M12</f>
        <v>892</v>
      </c>
      <c r="K12" s="103">
        <f>'BPU LOT 4'!I14*'BPU LOT 4'!D14</f>
        <v>22300</v>
      </c>
      <c r="L12" s="72">
        <f>'CRT LOT 4'!M12*'CRT LOT 4'!N12</f>
        <v>22300</v>
      </c>
      <c r="M12" s="105">
        <f>(L12-K12)/K12</f>
        <v>0</v>
      </c>
    </row>
    <row r="13" spans="1:17" s="62" customFormat="1" ht="110.4" x14ac:dyDescent="0.3">
      <c r="A13" s="60">
        <f>'BPU LOT 4'!A15</f>
        <v>1</v>
      </c>
      <c r="B13" s="113" t="str">
        <f>'BPU LOT 4'!B15</f>
        <v>GANTS MENAGE T.S ou T.6 réutilisables ou équivalent</v>
      </c>
      <c r="C13" s="111" t="str">
        <f>'BPU LOT 4'!C15</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3" s="91">
        <f>'BPU LOT 4'!D15</f>
        <v>2175</v>
      </c>
      <c r="E13" s="61" t="str">
        <f>'BPU LOT 4'!F15</f>
        <v>unité, 1 paire de gants</v>
      </c>
      <c r="F13" s="95">
        <f>'BPU LOT 4'!G15</f>
        <v>0</v>
      </c>
      <c r="G13" s="115">
        <f>'BPU LOT 4'!H15</f>
        <v>0</v>
      </c>
      <c r="H13" s="124">
        <f>'BPU LOT 4'!I15</f>
        <v>0</v>
      </c>
      <c r="I13" s="124">
        <f>'CRT LOT 4'!N13</f>
        <v>0</v>
      </c>
      <c r="J13" s="120">
        <f>'CRT LOT 4'!M13</f>
        <v>0</v>
      </c>
      <c r="K13" s="104">
        <f>'BPU LOT 4'!I15*'BPU LOT 4'!D15</f>
        <v>0</v>
      </c>
      <c r="L13" s="101">
        <f>'CRT LOT 4'!M13*'CRT LOT 4'!N13</f>
        <v>0</v>
      </c>
      <c r="M13" s="106" t="e">
        <f t="shared" ref="M13:M16" si="0">(L13-K13)/K13</f>
        <v>#DIV/0!</v>
      </c>
    </row>
    <row r="14" spans="1:17" s="62" customFormat="1" ht="110.4" x14ac:dyDescent="0.3">
      <c r="A14" s="53">
        <f>'BPU LOT 4'!A16</f>
        <v>2</v>
      </c>
      <c r="B14" s="85" t="str">
        <f>'BPU LOT 4'!B16</f>
        <v>GANTS MENAGE T.M ou T.7 réutilisables ou équivalent</v>
      </c>
      <c r="C14" s="90" t="str">
        <f>'BPU LOT 4'!C16</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4" s="87">
        <f>'BPU LOT 4'!D16</f>
        <v>4775</v>
      </c>
      <c r="E14" s="54" t="str">
        <f>'BPU LOT 4'!F16</f>
        <v>unité, 1 paire de gants</v>
      </c>
      <c r="F14" s="114">
        <f>'BPU LOT 4'!G16</f>
        <v>0</v>
      </c>
      <c r="G14" s="114">
        <f>'BPU LOT 4'!H16</f>
        <v>0</v>
      </c>
      <c r="H14" s="125">
        <f>'BPU LOT 4'!I16</f>
        <v>0</v>
      </c>
      <c r="I14" s="125">
        <f>'CRT LOT 4'!N14</f>
        <v>0</v>
      </c>
      <c r="J14" s="121">
        <f>'CRT LOT 4'!M14</f>
        <v>0</v>
      </c>
      <c r="K14" s="104">
        <f>'BPU LOT 4'!I16*'BPU LOT 4'!D16</f>
        <v>0</v>
      </c>
      <c r="L14" s="102">
        <f>'CRT LOT 4'!M14*'CRT LOT 4'!N14</f>
        <v>0</v>
      </c>
      <c r="M14" s="106" t="e">
        <f t="shared" si="0"/>
        <v>#DIV/0!</v>
      </c>
    </row>
    <row r="15" spans="1:17" s="62" customFormat="1" ht="110.4" x14ac:dyDescent="0.3">
      <c r="A15" s="53">
        <f>'BPU LOT 4'!A17</f>
        <v>3</v>
      </c>
      <c r="B15" s="85" t="str">
        <f>'BPU LOT 4'!B17</f>
        <v>GANTS MENAGE T.L ou T.8 réutilisables ou équivalent</v>
      </c>
      <c r="C15" s="90" t="str">
        <f>'BPU LOT 4'!C17</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5" s="87">
        <f>'BPU LOT 4'!D17</f>
        <v>2925</v>
      </c>
      <c r="E15" s="54" t="str">
        <f>'BPU LOT 4'!F17</f>
        <v>unité, 1 paire de gants</v>
      </c>
      <c r="F15" s="114">
        <f>'BPU LOT 4'!G17</f>
        <v>0</v>
      </c>
      <c r="G15" s="114">
        <f>'BPU LOT 4'!H17</f>
        <v>0</v>
      </c>
      <c r="H15" s="125">
        <f>'BPU LOT 4'!I17</f>
        <v>0</v>
      </c>
      <c r="I15" s="125">
        <f>'CRT LOT 4'!N15</f>
        <v>0</v>
      </c>
      <c r="J15" s="121">
        <f>'CRT LOT 4'!M15</f>
        <v>0</v>
      </c>
      <c r="K15" s="104">
        <f>'BPU LOT 4'!I17*'BPU LOT 4'!D17</f>
        <v>0</v>
      </c>
      <c r="L15" s="102">
        <f>'CRT LOT 4'!M15*'CRT LOT 4'!N15</f>
        <v>0</v>
      </c>
      <c r="M15" s="106" t="e">
        <f t="shared" si="0"/>
        <v>#DIV/0!</v>
      </c>
    </row>
    <row r="16" spans="1:17" s="62" customFormat="1" ht="111" thickBot="1" x14ac:dyDescent="0.35">
      <c r="A16" s="53">
        <f>'BPU LOT 4'!A18</f>
        <v>4</v>
      </c>
      <c r="B16" s="85" t="str">
        <f>'BPU LOT 4'!B18</f>
        <v>GANTS MENAGE T.XL ou T.9 réutilisables ou équivalent</v>
      </c>
      <c r="C16" s="90" t="str">
        <f>'BPU LOT 4'!C18</f>
        <v>Gant NON médical - équipement de Protection individuelle.
Gants en Vinyle 300MM non stériles, non poudrés, souples et résistants aux travaux d’entretien Type "SENSIDERM" ou équivalent. Manchette droite.
Réutilisables pour opérations de bio nettoyage et manipulation de détergents ménagers. Présentent un très bon niveau de tolérance cutanée. 
Marquage CE - EN ISO 374-1 ET  EN ISO 374-5.</v>
      </c>
      <c r="D16" s="87">
        <f>'BPU LOT 4'!D18</f>
        <v>1085</v>
      </c>
      <c r="E16" s="54" t="str">
        <f>'BPU LOT 4'!F18</f>
        <v>unité, 1 paire de gants</v>
      </c>
      <c r="F16" s="114">
        <f>'BPU LOT 4'!G18</f>
        <v>0</v>
      </c>
      <c r="G16" s="114">
        <f>'BPU LOT 4'!H18</f>
        <v>0</v>
      </c>
      <c r="H16" s="125">
        <f>'BPU LOT 4'!I18</f>
        <v>0</v>
      </c>
      <c r="I16" s="125">
        <f>'CRT LOT 4'!N16</f>
        <v>0</v>
      </c>
      <c r="J16" s="121">
        <f>'CRT LOT 4'!M16</f>
        <v>0</v>
      </c>
      <c r="K16" s="104">
        <f>'BPU LOT 4'!I18*'BPU LOT 4'!D18</f>
        <v>0</v>
      </c>
      <c r="L16" s="102">
        <f>'CRT LOT 4'!M16*'CRT LOT 4'!N16</f>
        <v>0</v>
      </c>
      <c r="M16" s="106" t="e">
        <f t="shared" si="0"/>
        <v>#DIV/0!</v>
      </c>
    </row>
    <row r="17" spans="12:13" s="62" customFormat="1" ht="23.25" customHeight="1" thickBot="1" x14ac:dyDescent="0.35">
      <c r="L17" s="112">
        <f>SUM(L13:L16)</f>
        <v>0</v>
      </c>
      <c r="M17" s="68"/>
    </row>
  </sheetData>
  <mergeCells count="8">
    <mergeCell ref="F10:G10"/>
    <mergeCell ref="K10:M10"/>
    <mergeCell ref="A8:G8"/>
    <mergeCell ref="A6:B6"/>
    <mergeCell ref="A1:M1"/>
    <mergeCell ref="A2:M2"/>
    <mergeCell ref="A4:M4"/>
    <mergeCell ref="H10:J10"/>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I29" sqref="I29"/>
    </sheetView>
  </sheetViews>
  <sheetFormatPr baseColWidth="10" defaultRowHeight="14.4" x14ac:dyDescent="0.3"/>
  <sheetData>
    <row r="1" spans="1:1" x14ac:dyDescent="0.3">
      <c r="A1" t="s">
        <v>55</v>
      </c>
    </row>
    <row r="2" spans="1:1" x14ac:dyDescent="0.3">
      <c r="A2" t="s">
        <v>54</v>
      </c>
    </row>
    <row r="3" spans="1:1" x14ac:dyDescent="0.3">
      <c r="A3"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BPU LOT 4</vt:lpstr>
      <vt:lpstr>CRT LOT 4</vt:lpstr>
      <vt:lpstr>CRLCE LOT 4</vt:lpstr>
      <vt:lpstr>DQE LOT 4</vt:lpstr>
      <vt:lpstr>Données</vt:lpstr>
    </vt:vector>
  </TitlesOfParts>
  <Company>CHBA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LORCA Amandine</dc:creator>
  <cp:lastModifiedBy>ANGO AUFFRET Cecile</cp:lastModifiedBy>
  <cp:lastPrinted>2022-03-02T13:58:46Z</cp:lastPrinted>
  <dcterms:created xsi:type="dcterms:W3CDTF">2022-01-11T14:11:48Z</dcterms:created>
  <dcterms:modified xsi:type="dcterms:W3CDTF">2025-12-09T14:08:34Z</dcterms:modified>
</cp:coreProperties>
</file>